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Бюджет!$B$17</definedName>
    <definedName name="FIO" localSheetId="0">Бюджет!$I$17</definedName>
    <definedName name="LAST_CELL" localSheetId="0">Бюджет!$L$91</definedName>
    <definedName name="SIGN" localSheetId="0">Бюджет!$B$17:$J$18</definedName>
  </definedNames>
  <calcPr calcId="145621"/>
</workbook>
</file>

<file path=xl/calcChain.xml><?xml version="1.0" encoding="utf-8"?>
<calcChain xmlns="http://schemas.openxmlformats.org/spreadsheetml/2006/main">
  <c r="F11" i="1" l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7" i="1"/>
  <c r="I78" i="1"/>
  <c r="I79" i="1"/>
  <c r="I81" i="1"/>
  <c r="I82" i="1"/>
  <c r="I83" i="1"/>
  <c r="I84" i="1"/>
  <c r="I85" i="1"/>
  <c r="I86" i="1"/>
  <c r="I12" i="1"/>
  <c r="I13" i="1"/>
  <c r="I14" i="1"/>
  <c r="I15" i="1"/>
  <c r="E85" i="1"/>
  <c r="E80" i="1"/>
  <c r="E78" i="1"/>
  <c r="E76" i="1"/>
  <c r="E70" i="1"/>
  <c r="E68" i="1"/>
  <c r="E61" i="1"/>
  <c r="E57" i="1"/>
  <c r="E55" i="1"/>
  <c r="E52" i="1"/>
  <c r="E45" i="1"/>
  <c r="E40" i="1"/>
  <c r="E36" i="1"/>
  <c r="E32" i="1"/>
  <c r="E27" i="1"/>
  <c r="E23" i="1"/>
  <c r="E17" i="1"/>
  <c r="E11" i="1"/>
  <c r="E10" i="1" l="1"/>
  <c r="E75" i="1"/>
  <c r="J12" i="1"/>
  <c r="J13" i="1"/>
  <c r="J14" i="1"/>
  <c r="J15" i="1"/>
  <c r="J16" i="1"/>
  <c r="J17" i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3" i="1"/>
  <c r="J34" i="1"/>
  <c r="J35" i="1"/>
  <c r="J36" i="1"/>
  <c r="J37" i="1"/>
  <c r="J38" i="1"/>
  <c r="J39" i="1"/>
  <c r="J40" i="1"/>
  <c r="J41" i="1"/>
  <c r="J42" i="1"/>
  <c r="J43" i="1"/>
  <c r="J44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7" i="1"/>
  <c r="J78" i="1"/>
  <c r="J79" i="1"/>
  <c r="J81" i="1"/>
  <c r="J82" i="1"/>
  <c r="J83" i="1"/>
  <c r="J84" i="1"/>
  <c r="J85" i="1"/>
  <c r="J86" i="1"/>
  <c r="H12" i="1"/>
  <c r="H13" i="1"/>
  <c r="H14" i="1"/>
  <c r="H15" i="1"/>
  <c r="H16" i="1"/>
  <c r="H18" i="1"/>
  <c r="H19" i="1"/>
  <c r="H20" i="1"/>
  <c r="H21" i="1"/>
  <c r="H22" i="1"/>
  <c r="H24" i="1"/>
  <c r="H25" i="1"/>
  <c r="H26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41" i="1"/>
  <c r="H42" i="1"/>
  <c r="H44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7" i="1"/>
  <c r="H78" i="1"/>
  <c r="H79" i="1"/>
  <c r="H81" i="1"/>
  <c r="H82" i="1"/>
  <c r="H83" i="1"/>
  <c r="H84" i="1"/>
  <c r="H86" i="1"/>
  <c r="F85" i="1" l="1"/>
  <c r="G85" i="1"/>
  <c r="H85" i="1" s="1"/>
  <c r="F80" i="1"/>
  <c r="G80" i="1"/>
  <c r="F78" i="1"/>
  <c r="G78" i="1"/>
  <c r="F76" i="1"/>
  <c r="G76" i="1"/>
  <c r="F70" i="1"/>
  <c r="G70" i="1"/>
  <c r="F68" i="1"/>
  <c r="G68" i="1"/>
  <c r="F61" i="1"/>
  <c r="G61" i="1"/>
  <c r="F57" i="1"/>
  <c r="G57" i="1"/>
  <c r="F55" i="1"/>
  <c r="G55" i="1"/>
  <c r="F52" i="1"/>
  <c r="G52" i="1"/>
  <c r="F45" i="1"/>
  <c r="G45" i="1"/>
  <c r="F40" i="1"/>
  <c r="G40" i="1"/>
  <c r="F36" i="1"/>
  <c r="G36" i="1"/>
  <c r="F32" i="1"/>
  <c r="G32" i="1"/>
  <c r="F27" i="1"/>
  <c r="G27" i="1"/>
  <c r="F23" i="1"/>
  <c r="G23" i="1"/>
  <c r="F17" i="1"/>
  <c r="G17" i="1"/>
  <c r="H17" i="1" s="1"/>
  <c r="D17" i="1"/>
  <c r="G11" i="1"/>
  <c r="G75" i="1"/>
  <c r="D85" i="1"/>
  <c r="D80" i="1"/>
  <c r="D78" i="1"/>
  <c r="D76" i="1"/>
  <c r="D70" i="1"/>
  <c r="D68" i="1"/>
  <c r="D61" i="1"/>
  <c r="D57" i="1"/>
  <c r="D55" i="1"/>
  <c r="D52" i="1"/>
  <c r="D45" i="1"/>
  <c r="D40" i="1"/>
  <c r="D36" i="1"/>
  <c r="D32" i="1"/>
  <c r="D27" i="1"/>
  <c r="D23" i="1"/>
  <c r="D11" i="1"/>
  <c r="J23" i="1" l="1"/>
  <c r="I23" i="1"/>
  <c r="H23" i="1"/>
  <c r="I45" i="1"/>
  <c r="J45" i="1"/>
  <c r="H45" i="1"/>
  <c r="I32" i="1"/>
  <c r="H32" i="1"/>
  <c r="J32" i="1"/>
  <c r="I11" i="1"/>
  <c r="J11" i="1"/>
  <c r="H11" i="1"/>
  <c r="F75" i="1"/>
  <c r="I76" i="1"/>
  <c r="J76" i="1"/>
  <c r="H76" i="1"/>
  <c r="I75" i="1"/>
  <c r="H75" i="1"/>
  <c r="I80" i="1"/>
  <c r="J80" i="1"/>
  <c r="H80" i="1"/>
  <c r="D75" i="1"/>
  <c r="G10" i="1"/>
  <c r="G9" i="1" s="1"/>
  <c r="F10" i="1"/>
  <c r="D10" i="1"/>
  <c r="I10" i="1" l="1"/>
  <c r="J10" i="1"/>
  <c r="H10" i="1"/>
  <c r="F9" i="1"/>
  <c r="I9" i="1" s="1"/>
  <c r="J75" i="1"/>
  <c r="H9" i="1"/>
  <c r="D9" i="1"/>
  <c r="J9" i="1" l="1"/>
</calcChain>
</file>

<file path=xl/sharedStrings.xml><?xml version="1.0" encoding="utf-8"?>
<sst xmlns="http://schemas.openxmlformats.org/spreadsheetml/2006/main" count="172" uniqueCount="170">
  <si>
    <t>КЦСР</t>
  </si>
  <si>
    <t>Наименование КЦСР</t>
  </si>
  <si>
    <t>0200000000</t>
  </si>
  <si>
    <t>Муниципальная программа «Развитие образования»</t>
  </si>
  <si>
    <t>0210000000</t>
  </si>
  <si>
    <t>Подпрограмма 1. «Обеспечение жизнедеятельности образовательных учреждений»</t>
  </si>
  <si>
    <t>0220000000</t>
  </si>
  <si>
    <t>Подпрограмма 2.«Одаренные дети»</t>
  </si>
  <si>
    <t>0230000000</t>
  </si>
  <si>
    <t>Подпрограмма 3. «Сохранение и укрепление здоровья детей»</t>
  </si>
  <si>
    <t>0240000000</t>
  </si>
  <si>
    <t>Подпрограмма 4. «Развитие дошкольного, общего и дополнительного образования»</t>
  </si>
  <si>
    <t>0250000000</t>
  </si>
  <si>
    <t>Подпрограмма 5. «Обеспечение реализации муниципальной программы»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</si>
  <si>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</si>
  <si>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</si>
  <si>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</si>
  <si>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</si>
  <si>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0420000000</t>
  </si>
  <si>
    <t>Подпрограмма 2. «Чистая вода Северо-Енисейского района»</t>
  </si>
  <si>
    <t>0430000000</t>
  </si>
  <si>
    <t>Подпрограмма 4. «Энергосбережение и повышение энергетической эффективности в Северо-Енисейском районе»</t>
  </si>
  <si>
    <t>0440000000</t>
  </si>
  <si>
    <t>Подпрограмма 3. «Доступность коммунально-бытовых услуг для населения Северо-Енисейского района»</t>
  </si>
  <si>
    <t>0460000000</t>
  </si>
  <si>
    <t>Подпрограмма 5. «Участие в организации деятельности по обращению с твердыми коммунальными отходами на территории Северо-Енисейского района»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</si>
  <si>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</si>
  <si>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</si>
  <si>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</si>
  <si>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</si>
  <si>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0520000000</t>
  </si>
  <si>
    <t>Подпрограмма 2. «Обеспечение первичных мер пожарной безопасности в населенных пунктах района»</t>
  </si>
  <si>
    <t>0530000000</t>
  </si>
  <si>
    <t>Подпрограмма 3. «Профилактика правонарушений в районе»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</si>
  <si>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</si>
  <si>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</si>
  <si>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</si>
  <si>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</si>
  <si>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0820000000</t>
  </si>
  <si>
    <t>Подпрограмма 2. «Поддержка искусства и народного творчества»</t>
  </si>
  <si>
    <t>0830000000</t>
  </si>
  <si>
    <t>Подпрограмма 4. «Обеспечение реализации муниципальной программы»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</si>
  <si>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</si>
  <si>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</si>
  <si>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</si>
  <si>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</si>
  <si>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</si>
  <si>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</si>
  <si>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0920000000</t>
  </si>
  <si>
    <t>Подпрограмма 2. «Развитие молодежной политики в районе»</t>
  </si>
  <si>
    <t>0950000000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</si>
  <si>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</si>
  <si>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</si>
  <si>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</si>
  <si>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</si>
  <si>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1220000000</t>
  </si>
  <si>
    <t>Подпрограмма 3. «Развитие транспортного комплекса Северо-Енисейского района»</t>
  </si>
  <si>
    <t>1230000000</t>
  </si>
  <si>
    <t>Подпрограмма 2. «Повышение безопасности дорожного движения в Северо-Енисейском районе»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</si>
  <si>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</si>
  <si>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</si>
  <si>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</si>
  <si>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</si>
  <si>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1540000000</t>
  </si>
  <si>
    <t>Подпрограмма 4. «Развитие сельского хозяйства на территории Северо-Енисейского района»</t>
  </si>
  <si>
    <t>1560000000</t>
  </si>
  <si>
    <t>Отдельное мероприятие 1. «Создание для населения Северо-Енисейского района условий по проведению мероприятий по охране охотничьих ресурсов и среды их обитания и созданию охотничьей инфраструктуры в Северо-Енисейском районе»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</si>
  <si>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</si>
  <si>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</si>
  <si>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</si>
  <si>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</si>
  <si>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1630000000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</si>
  <si>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</si>
  <si>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</si>
  <si>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</si>
  <si>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</si>
  <si>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</si>
  <si>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</si>
  <si>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</si>
  <si>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1670000000</t>
  </si>
  <si>
    <t>Подпрограмма 7. «Обеспечение условий реализации муниципальной программы»</t>
  </si>
  <si>
    <t>1800000000</t>
  </si>
  <si>
    <t>Муниципальная программа «Управление муниципальными финансами»</t>
  </si>
  <si>
    <t>1810000000</t>
  </si>
  <si>
    <t>Подпрограмма 1. «Управление муниципальным долгом Северо-Енисейского района»</t>
  </si>
  <si>
    <t>1820000000</t>
  </si>
  <si>
    <t>Подпрограмма 2. «Обеспечение реализации муниципальной программы и прочие мероприятия»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</si>
  <si>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</si>
  <si>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</si>
  <si>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</si>
  <si>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</si>
  <si>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</si>
  <si>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</si>
  <si>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</si>
  <si>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</si>
  <si>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2120000000</t>
  </si>
  <si>
    <t>Подпрограмма 2. «Реализация мероприятий в области земельных отношений и природопользования»</t>
  </si>
  <si>
    <t>2130000000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</si>
  <si>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</si>
  <si>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</si>
  <si>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</si>
  <si>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</si>
  <si>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</si>
  <si>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2220000000</t>
  </si>
  <si>
    <t>Отдельное мероприятие 1. «Поддержка проектов и мероприятий по благоустройству территории района»</t>
  </si>
  <si>
    <t>2230000000</t>
  </si>
  <si>
    <t>Отдельное мероприятие 2. «Организация благоустройства территории района в части освещения улиц»</t>
  </si>
  <si>
    <t>2240000000</t>
  </si>
  <si>
    <t>Отдельное мероприятие 3. «Организация ритуальных услуг в районе в части оказания услуг по поднятию и доставке криминальных и бесхозных трупов с мест происшествий и обнаружения в морг»</t>
  </si>
  <si>
    <t>2250000000</t>
  </si>
  <si>
    <t>Отдельное мероприятие 4. «Услуги по обращению с животными без владельцев на территории Северо-Енисейского района»</t>
  </si>
  <si>
    <t>2260000000</t>
  </si>
  <si>
    <t>Подпрограмма 2. «Содействие развитию территориального общественного самоуправления на территории Северо-Енисейского района»</t>
  </si>
  <si>
    <t>2400000000</t>
  </si>
  <si>
    <t>Муниципальная программа «Формирование комфортной городской (сельской) среды Северо-Енисейского района на 2018-2024 годы»</t>
  </si>
  <si>
    <t>2410000000</t>
  </si>
  <si>
    <t>Подпрограмма 1. «Формирование комфортной городской (сельской) среды Северо-Енисейского района»</t>
  </si>
  <si>
    <t>2500000000</t>
  </si>
  <si>
    <t>Муниципальная программа «Развитие социальных отношений, рост благополучия и защищенности граждан в Северо-Енисейском районе»</t>
  </si>
  <si>
    <t>2510000000</t>
  </si>
  <si>
    <t>Подпрограмма 1.«Профилактика безнадзорности и правонарушений несовершеннолетних на территории Северо-Енисейского района»</t>
  </si>
  <si>
    <t>2520000000</t>
  </si>
  <si>
    <t>Подпрограмма 2. «Реализация полномочий по организации и осуществлению деятельности по опеке и попечительству в отношении совершеннолетних граждан на территории Северо-Енисейского района»</t>
  </si>
  <si>
    <t>2530000000</t>
  </si>
  <si>
    <t>Подпрограмма 3. «Реализация дополнительных мер социальной поддержки граждан»</t>
  </si>
  <si>
    <t>2540000000</t>
  </si>
  <si>
    <t>Отдельное мероприятие 1.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 июня 2011 № 303-20»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</si>
  <si>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</si>
  <si>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</si>
  <si>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</si>
  <si>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</si>
  <si>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8200000000</t>
  </si>
  <si>
    <t>Непрограммные расходы контрольно-счетного органа муниципального образования</t>
  </si>
  <si>
    <t>8210000000</t>
  </si>
  <si>
    <t>Функционирование контрольно-счетного органа муниципального образования</t>
  </si>
  <si>
    <t>8400000000</t>
  </si>
  <si>
    <t>Непрограммные расходы отдельных органов исполнительной власти</t>
  </si>
  <si>
    <t>8410000000</t>
  </si>
  <si>
    <t>Функционирование администрации (исполнительно-распорядительного органа муниципального образования)</t>
  </si>
  <si>
    <t>8420000000</t>
  </si>
  <si>
    <t>Непрограммные расходы Финансового управления администрации Северо-Енисейского района</t>
  </si>
  <si>
    <t>8430000000</t>
  </si>
  <si>
    <t>Непрограммные расходы на организационное и материально-техническое обеспечение подготовки и проведения муниципальных выборов</t>
  </si>
  <si>
    <t>8440000000</t>
  </si>
  <si>
    <t>Финансовое обеспечение мероприятий, связанных с предупреждением и ликвидацией последствий стихийных бедствий и других чрезвычайных ситуаций</t>
  </si>
  <si>
    <t>9100000000</t>
  </si>
  <si>
    <t>9170000000</t>
  </si>
  <si>
    <t>Субвенции, субсидии и иные МБТ в рамках непрограммных расходов отдельных органов исполнительной власти</t>
  </si>
  <si>
    <t>Подпрограмма 3. «Развитие и поддержка субъектов малого и среднего предпринимательства на территории района»</t>
  </si>
  <si>
    <t>1530000000</t>
  </si>
  <si>
    <t>Непрограммные расходы</t>
  </si>
  <si>
    <t>0000000000</t>
  </si>
  <si>
    <t>Итого по муниципальным программам</t>
  </si>
  <si>
    <t>ВСЕГО РАСХОДОВ</t>
  </si>
  <si>
    <t>Утверждено решением Северо-Енисейского районного Совета депутатов (первоначальная редакция)</t>
  </si>
  <si>
    <t>Утверждено решением Северо-Енисейского районного Совета депутатов (поправка 15 (последняя)</t>
  </si>
  <si>
    <t>РОСПИСЬ</t>
  </si>
  <si>
    <t>Исполнено</t>
  </si>
  <si>
    <t>% исполнения</t>
  </si>
  <si>
    <t xml:space="preserve">Отклонение плана по бюджетной росписи от утв плана по решению </t>
  </si>
  <si>
    <t xml:space="preserve">Отклонение уточненного плана от первоначального плана от </t>
  </si>
  <si>
    <t>№ п/п</t>
  </si>
  <si>
    <t>1</t>
  </si>
  <si>
    <t>2</t>
  </si>
  <si>
    <t>3</t>
  </si>
  <si>
    <t>4</t>
  </si>
  <si>
    <t>5</t>
  </si>
  <si>
    <t>6</t>
  </si>
  <si>
    <t>Реализация муниципальных программ в 2020 году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</si>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</sst>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9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Border="1" applyAlignment="1" applyProtection="1">
      <alignment wrapText="1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165" fontId="0" fillId="0" borderId="0" xfId="0" applyNumberFormat="1" applyAlignment="1">
      <alignment vertical="center"/>
    </xf>
    <xf numFmtId="165" fontId="8" fillId="0" borderId="0" xfId="0" applyNumberFormat="1" applyFont="1" applyAlignment="1">
      <alignment vertical="center"/>
    </xf>
    <xf numFmtId="0" fontId="6" fillId="0" borderId="3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7"/>
  <sheetViews>
    <sheetView showGridLines="0" tabSelected="1" workbookViewId="0">
      <selection activeCell="I8" sqref="I8"/>
    </sheetView>
  </sheetViews>
  <sheetFormatPr defaultRowHeight="12.75" customHeight="1" outlineLevelRow="1" x14ac:dyDescent="0.2"/>
  <cols>
    <col min="1" max="1" width="4.7109375" customWidth="1"/>
    <col min="2" max="2" width="11.42578125" customWidth="1"/>
    <col min="3" max="3" width="30.7109375" customWidth="1"/>
    <col min="4" max="4" width="15.42578125" customWidth="1"/>
    <col min="5" max="5" width="12.85546875" customWidth="1"/>
    <col min="6" max="6" width="12" customWidth="1"/>
    <col min="7" max="7" width="13" customWidth="1"/>
    <col min="8" max="8" width="9.140625" customWidth="1"/>
    <col min="9" max="9" width="11" customWidth="1"/>
    <col min="10" max="10" width="13.28515625" bestFit="1" customWidth="1"/>
    <col min="11" max="12" width="9.140625" customWidth="1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B2" s="27"/>
      <c r="C2" s="28"/>
      <c r="D2" s="28"/>
      <c r="E2" s="28"/>
      <c r="F2" s="28"/>
      <c r="G2" s="28"/>
      <c r="H2" s="28"/>
      <c r="I2" s="28"/>
      <c r="J2" s="28"/>
      <c r="K2" s="2"/>
      <c r="L2" s="2"/>
    </row>
    <row r="3" spans="1:12" ht="18.75" x14ac:dyDescent="0.25">
      <c r="A3" s="4"/>
      <c r="B3" s="29" t="s">
        <v>168</v>
      </c>
      <c r="C3" s="29"/>
      <c r="D3" s="29"/>
      <c r="E3" s="29"/>
      <c r="F3" s="29"/>
      <c r="G3" s="29"/>
      <c r="H3" s="29"/>
      <c r="I3" s="29"/>
      <c r="J3" s="29"/>
    </row>
    <row r="4" spans="1:12" x14ac:dyDescent="0.2">
      <c r="B4" s="30"/>
      <c r="C4" s="31"/>
      <c r="D4" s="31"/>
      <c r="E4" s="31"/>
      <c r="F4" s="31"/>
      <c r="G4" s="31"/>
      <c r="H4" s="31"/>
      <c r="I4" s="31"/>
      <c r="J4" s="31"/>
    </row>
    <row r="5" spans="1:12" x14ac:dyDescent="0.2">
      <c r="B5" s="30"/>
      <c r="C5" s="31"/>
      <c r="D5" s="31"/>
      <c r="E5" s="31"/>
      <c r="F5" s="31"/>
      <c r="G5" s="31"/>
      <c r="H5" s="31"/>
      <c r="I5" s="31"/>
      <c r="J5" s="31"/>
    </row>
    <row r="6" spans="1:12" x14ac:dyDescent="0.2">
      <c r="C6" s="5"/>
      <c r="D6" s="5"/>
      <c r="E6" s="5"/>
      <c r="F6" s="5"/>
      <c r="G6" s="5"/>
      <c r="H6" s="5"/>
      <c r="I6" s="34" t="s">
        <v>169</v>
      </c>
      <c r="J6" s="34"/>
      <c r="K6" s="1"/>
      <c r="L6" s="1"/>
    </row>
    <row r="7" spans="1:12" ht="114.75" x14ac:dyDescent="0.2">
      <c r="A7" s="11" t="s">
        <v>161</v>
      </c>
      <c r="B7" s="12" t="s">
        <v>0</v>
      </c>
      <c r="C7" s="12" t="s">
        <v>1</v>
      </c>
      <c r="D7" s="13" t="s">
        <v>154</v>
      </c>
      <c r="E7" s="13" t="s">
        <v>155</v>
      </c>
      <c r="F7" s="13" t="s">
        <v>156</v>
      </c>
      <c r="G7" s="13" t="s">
        <v>157</v>
      </c>
      <c r="H7" s="14" t="s">
        <v>158</v>
      </c>
      <c r="I7" s="15" t="s">
        <v>159</v>
      </c>
      <c r="J7" s="15" t="s">
        <v>160</v>
      </c>
    </row>
    <row r="8" spans="1:12" x14ac:dyDescent="0.2">
      <c r="A8" s="7"/>
      <c r="B8" s="13" t="s">
        <v>162</v>
      </c>
      <c r="C8" s="13" t="s">
        <v>163</v>
      </c>
      <c r="D8" s="13" t="s">
        <v>164</v>
      </c>
      <c r="E8" s="13" t="s">
        <v>165</v>
      </c>
      <c r="F8" s="13" t="s">
        <v>166</v>
      </c>
      <c r="G8" s="13" t="s">
        <v>167</v>
      </c>
      <c r="H8" s="14">
        <v>7</v>
      </c>
      <c r="I8" s="14">
        <v>8</v>
      </c>
      <c r="J8" s="14">
        <v>9</v>
      </c>
    </row>
    <row r="9" spans="1:12" x14ac:dyDescent="0.2">
      <c r="A9" s="24">
        <v>1</v>
      </c>
      <c r="B9" s="26" t="s">
        <v>153</v>
      </c>
      <c r="C9" s="26"/>
      <c r="D9" s="16">
        <f>D10+D75</f>
        <v>1998685.8</v>
      </c>
      <c r="E9" s="16">
        <v>2217852.1</v>
      </c>
      <c r="F9" s="16">
        <f t="shared" ref="F9:G9" si="0">F10+F75</f>
        <v>2217863.9946900001</v>
      </c>
      <c r="G9" s="16">
        <f t="shared" si="0"/>
        <v>2113355.3976499997</v>
      </c>
      <c r="H9" s="22">
        <f>G9/F9*100</f>
        <v>95.287871695910383</v>
      </c>
      <c r="I9" s="23">
        <f>F9-E9</f>
        <v>11.89468999998644</v>
      </c>
      <c r="J9" s="23">
        <f>F9-D9</f>
        <v>219178.19469000003</v>
      </c>
    </row>
    <row r="10" spans="1:12" x14ac:dyDescent="0.2">
      <c r="A10" s="24">
        <v>2</v>
      </c>
      <c r="B10" s="26" t="s">
        <v>152</v>
      </c>
      <c r="C10" s="26"/>
      <c r="D10" s="16">
        <f>D11+D17+D23+D27+D32+D36+D40+D45+D52+D55+D57+D61+D68+D70</f>
        <v>1771492.8</v>
      </c>
      <c r="E10" s="16">
        <f>E11+E17+E23+E27+E32+E36+E40+E45+E52+E55+E57+E61+E68+E70</f>
        <v>1956662.3999999997</v>
      </c>
      <c r="F10" s="16">
        <f t="shared" ref="F10:G10" si="1">F11+F17+F23+F27+F32+F36+F40+F45+F52+F55+F57+F61+F68+F70</f>
        <v>1956674.2827399999</v>
      </c>
      <c r="G10" s="16">
        <f t="shared" si="1"/>
        <v>1860049.9129899996</v>
      </c>
      <c r="H10" s="22">
        <f t="shared" ref="H10:H73" si="2">G10/F10*100</f>
        <v>95.061806116514504</v>
      </c>
      <c r="I10" s="23">
        <f t="shared" ref="I10:I73" si="3">F10-E10</f>
        <v>11.882740000262856</v>
      </c>
      <c r="J10" s="23">
        <f t="shared" ref="J10:J73" si="4">F10-D10</f>
        <v>185181.48273999989</v>
      </c>
    </row>
    <row r="11" spans="1:12" ht="25.5" x14ac:dyDescent="0.2">
      <c r="A11" s="24">
        <v>3</v>
      </c>
      <c r="B11" s="8" t="s">
        <v>2</v>
      </c>
      <c r="C11" s="17" t="s">
        <v>3</v>
      </c>
      <c r="D11" s="10">
        <f>D12+D13+D14+D15+D16</f>
        <v>635271.10000000009</v>
      </c>
      <c r="E11" s="10">
        <f>E12+E13+E14+E15+E16</f>
        <v>640221.80000000005</v>
      </c>
      <c r="F11" s="10">
        <f>F12+F13+F14+F15+F16+0.1</f>
        <v>640221.82570000004</v>
      </c>
      <c r="G11" s="10">
        <f t="shared" ref="F11:G11" si="5">G12+G13+G14+G15+G16</f>
        <v>618512.5454099999</v>
      </c>
      <c r="H11" s="22">
        <f t="shared" si="2"/>
        <v>96.609100249548064</v>
      </c>
      <c r="I11" s="23">
        <f t="shared" si="3"/>
        <v>2.5699999998323619E-2</v>
      </c>
      <c r="J11" s="23">
        <f t="shared" si="4"/>
        <v>4950.7256999999518</v>
      </c>
      <c r="L11" s="33"/>
    </row>
    <row r="12" spans="1:12" ht="38.25" outlineLevel="1" x14ac:dyDescent="0.2">
      <c r="A12" s="24">
        <v>4</v>
      </c>
      <c r="B12" s="18" t="s">
        <v>4</v>
      </c>
      <c r="C12" s="19" t="s">
        <v>5</v>
      </c>
      <c r="D12" s="20">
        <v>30424.5</v>
      </c>
      <c r="E12" s="20">
        <v>25153.200000000001</v>
      </c>
      <c r="F12" s="20">
        <v>25153.200000000001</v>
      </c>
      <c r="G12" s="20">
        <v>25152.014200000001</v>
      </c>
      <c r="H12" s="6">
        <f t="shared" si="2"/>
        <v>99.995285689295997</v>
      </c>
      <c r="I12" s="25">
        <f t="shared" si="3"/>
        <v>0</v>
      </c>
      <c r="J12" s="25">
        <f t="shared" si="4"/>
        <v>-5271.2999999999993</v>
      </c>
      <c r="L12" s="32"/>
    </row>
    <row r="13" spans="1:12" outlineLevel="1" x14ac:dyDescent="0.2">
      <c r="A13" s="24">
        <v>5</v>
      </c>
      <c r="B13" s="18" t="s">
        <v>6</v>
      </c>
      <c r="C13" s="19" t="s">
        <v>7</v>
      </c>
      <c r="D13" s="20">
        <v>1743.5</v>
      </c>
      <c r="E13" s="20">
        <v>464.8</v>
      </c>
      <c r="F13" s="20">
        <v>464.78</v>
      </c>
      <c r="G13" s="20">
        <v>464.78057000000001</v>
      </c>
      <c r="H13" s="6">
        <f t="shared" si="2"/>
        <v>100.00012263866776</v>
      </c>
      <c r="I13" s="25">
        <f t="shared" si="3"/>
        <v>-2.0000000000038654E-2</v>
      </c>
      <c r="J13" s="25">
        <f t="shared" si="4"/>
        <v>-1278.72</v>
      </c>
      <c r="L13" s="32"/>
    </row>
    <row r="14" spans="1:12" ht="25.5" outlineLevel="1" x14ac:dyDescent="0.2">
      <c r="A14" s="24">
        <v>6</v>
      </c>
      <c r="B14" s="18" t="s">
        <v>8</v>
      </c>
      <c r="C14" s="19" t="s">
        <v>9</v>
      </c>
      <c r="D14" s="20">
        <v>33761</v>
      </c>
      <c r="E14" s="20">
        <v>21118.3</v>
      </c>
      <c r="F14" s="20">
        <v>21118.273499999999</v>
      </c>
      <c r="G14" s="20">
        <v>18797.570790000002</v>
      </c>
      <c r="H14" s="6">
        <f t="shared" si="2"/>
        <v>89.010925964189269</v>
      </c>
      <c r="I14" s="25">
        <f t="shared" si="3"/>
        <v>-2.6499999999941792E-2</v>
      </c>
      <c r="J14" s="25">
        <f t="shared" si="4"/>
        <v>-12642.726500000001</v>
      </c>
      <c r="L14" s="32"/>
    </row>
    <row r="15" spans="1:12" ht="38.25" outlineLevel="1" x14ac:dyDescent="0.2">
      <c r="A15" s="24">
        <v>7</v>
      </c>
      <c r="B15" s="18" t="s">
        <v>10</v>
      </c>
      <c r="C15" s="19" t="s">
        <v>11</v>
      </c>
      <c r="D15" s="20">
        <v>512360.3</v>
      </c>
      <c r="E15" s="20">
        <v>532621.1</v>
      </c>
      <c r="F15" s="20">
        <v>532621.07220000005</v>
      </c>
      <c r="G15" s="20">
        <v>514729.57984999998</v>
      </c>
      <c r="H15" s="6">
        <f t="shared" si="2"/>
        <v>96.640859086536153</v>
      </c>
      <c r="I15" s="25">
        <f t="shared" si="3"/>
        <v>-2.7799999923445284E-2</v>
      </c>
      <c r="J15" s="25">
        <f t="shared" si="4"/>
        <v>20260.772200000065</v>
      </c>
      <c r="L15" s="32"/>
    </row>
    <row r="16" spans="1:12" ht="38.25" outlineLevel="1" x14ac:dyDescent="0.2">
      <c r="A16" s="24">
        <v>8</v>
      </c>
      <c r="B16" s="18" t="s">
        <v>12</v>
      </c>
      <c r="C16" s="19" t="s">
        <v>13</v>
      </c>
      <c r="D16" s="20">
        <v>56981.8</v>
      </c>
      <c r="E16" s="20">
        <v>60864.4</v>
      </c>
      <c r="F16" s="20">
        <v>60864.4</v>
      </c>
      <c r="G16" s="20">
        <v>59368.6</v>
      </c>
      <c r="H16" s="6">
        <f t="shared" si="2"/>
        <v>97.542405741287183</v>
      </c>
      <c r="I16" s="25">
        <f t="shared" si="3"/>
        <v>0</v>
      </c>
      <c r="J16" s="25">
        <f t="shared" si="4"/>
        <v>3882.5999999999985</v>
      </c>
      <c r="L16" s="32"/>
    </row>
    <row r="17" spans="1:12" ht="63.75" x14ac:dyDescent="0.2">
      <c r="A17" s="24">
        <v>9</v>
      </c>
      <c r="B17" s="8" t="s">
        <v>14</v>
      </c>
      <c r="C17" s="17" t="s">
        <v>15</v>
      </c>
      <c r="D17" s="10">
        <f>SUM(D18:D22)</f>
        <v>442079.5</v>
      </c>
      <c r="E17" s="10">
        <f>SUM(E18:E22)</f>
        <v>519511.4</v>
      </c>
      <c r="F17" s="10">
        <f t="shared" ref="F17:G17" si="6">SUM(F18:F22)</f>
        <v>519511.4</v>
      </c>
      <c r="G17" s="10">
        <f t="shared" si="6"/>
        <v>489202</v>
      </c>
      <c r="H17" s="22">
        <f t="shared" si="2"/>
        <v>94.16578731477307</v>
      </c>
      <c r="I17" s="23">
        <f t="shared" si="3"/>
        <v>0</v>
      </c>
      <c r="J17" s="23">
        <f t="shared" si="4"/>
        <v>77431.900000000023</v>
      </c>
      <c r="L17" s="32"/>
    </row>
    <row r="18" spans="1:12" ht="102" outlineLevel="1" x14ac:dyDescent="0.2">
      <c r="A18" s="24">
        <v>10</v>
      </c>
      <c r="B18" s="18" t="s">
        <v>16</v>
      </c>
      <c r="C18" s="19" t="s">
        <v>17</v>
      </c>
      <c r="D18" s="20">
        <v>5600</v>
      </c>
      <c r="E18" s="20">
        <v>42443.4</v>
      </c>
      <c r="F18" s="20">
        <v>42443.4</v>
      </c>
      <c r="G18" s="20">
        <v>39655</v>
      </c>
      <c r="H18" s="6">
        <f t="shared" si="2"/>
        <v>93.430309541648398</v>
      </c>
      <c r="I18" s="25">
        <f t="shared" si="3"/>
        <v>0</v>
      </c>
      <c r="J18" s="25">
        <f t="shared" si="4"/>
        <v>36843.4</v>
      </c>
      <c r="L18" s="32"/>
    </row>
    <row r="19" spans="1:12" ht="25.5" outlineLevel="1" x14ac:dyDescent="0.2">
      <c r="A19" s="24">
        <v>11</v>
      </c>
      <c r="B19" s="18" t="s">
        <v>18</v>
      </c>
      <c r="C19" s="19" t="s">
        <v>19</v>
      </c>
      <c r="D19" s="20">
        <v>0</v>
      </c>
      <c r="E19" s="20">
        <v>93959</v>
      </c>
      <c r="F19" s="20">
        <v>93959</v>
      </c>
      <c r="G19" s="20">
        <v>66718</v>
      </c>
      <c r="H19" s="6">
        <f t="shared" si="2"/>
        <v>71.007567130344086</v>
      </c>
      <c r="I19" s="25">
        <f t="shared" si="3"/>
        <v>0</v>
      </c>
      <c r="J19" s="25">
        <f t="shared" si="4"/>
        <v>93959</v>
      </c>
      <c r="L19" s="32"/>
    </row>
    <row r="20" spans="1:12" ht="51" outlineLevel="1" x14ac:dyDescent="0.2">
      <c r="A20" s="24">
        <v>12</v>
      </c>
      <c r="B20" s="18" t="s">
        <v>20</v>
      </c>
      <c r="C20" s="19" t="s">
        <v>21</v>
      </c>
      <c r="D20" s="20">
        <v>5328.3</v>
      </c>
      <c r="E20" s="20">
        <v>5438.8</v>
      </c>
      <c r="F20" s="20">
        <v>5438.8</v>
      </c>
      <c r="G20" s="20">
        <v>5438.8</v>
      </c>
      <c r="H20" s="6">
        <f t="shared" si="2"/>
        <v>100</v>
      </c>
      <c r="I20" s="25">
        <f t="shared" si="3"/>
        <v>0</v>
      </c>
      <c r="J20" s="25">
        <f t="shared" si="4"/>
        <v>110.5</v>
      </c>
      <c r="L20" s="32"/>
    </row>
    <row r="21" spans="1:12" ht="51" outlineLevel="1" x14ac:dyDescent="0.2">
      <c r="A21" s="24">
        <v>13</v>
      </c>
      <c r="B21" s="18" t="s">
        <v>22</v>
      </c>
      <c r="C21" s="19" t="s">
        <v>23</v>
      </c>
      <c r="D21" s="20">
        <v>431151.2</v>
      </c>
      <c r="E21" s="20">
        <v>377316.8</v>
      </c>
      <c r="F21" s="20">
        <v>377316.8</v>
      </c>
      <c r="G21" s="20">
        <v>377036.79999999999</v>
      </c>
      <c r="H21" s="6">
        <f t="shared" si="2"/>
        <v>99.925791801478226</v>
      </c>
      <c r="I21" s="25">
        <f t="shared" si="3"/>
        <v>0</v>
      </c>
      <c r="J21" s="25">
        <f t="shared" si="4"/>
        <v>-53834.400000000023</v>
      </c>
      <c r="L21" s="32"/>
    </row>
    <row r="22" spans="1:12" ht="76.5" outlineLevel="1" x14ac:dyDescent="0.2">
      <c r="A22" s="24">
        <v>14</v>
      </c>
      <c r="B22" s="18" t="s">
        <v>24</v>
      </c>
      <c r="C22" s="19" t="s">
        <v>25</v>
      </c>
      <c r="D22" s="20">
        <v>0</v>
      </c>
      <c r="E22" s="20">
        <v>353.4</v>
      </c>
      <c r="F22" s="20">
        <v>353.4</v>
      </c>
      <c r="G22" s="20">
        <v>353.4</v>
      </c>
      <c r="H22" s="6">
        <f t="shared" si="2"/>
        <v>100</v>
      </c>
      <c r="I22" s="25">
        <f t="shared" si="3"/>
        <v>0</v>
      </c>
      <c r="J22" s="25">
        <f t="shared" si="4"/>
        <v>353.4</v>
      </c>
      <c r="L22" s="32"/>
    </row>
    <row r="23" spans="1:12" ht="89.25" x14ac:dyDescent="0.2">
      <c r="A23" s="24">
        <v>15</v>
      </c>
      <c r="B23" s="8" t="s">
        <v>26</v>
      </c>
      <c r="C23" s="17" t="s">
        <v>27</v>
      </c>
      <c r="D23" s="10">
        <f>SUM(D24:D26)</f>
        <v>36020.299999999996</v>
      </c>
      <c r="E23" s="10">
        <f>SUM(E24:E26)</f>
        <v>37350.700000000004</v>
      </c>
      <c r="F23" s="10">
        <f t="shared" ref="F23:G23" si="7">SUM(F24:F26)</f>
        <v>37350.700000000004</v>
      </c>
      <c r="G23" s="10">
        <f t="shared" si="7"/>
        <v>36290.199999999997</v>
      </c>
      <c r="H23" s="22">
        <f t="shared" si="2"/>
        <v>97.160695783479284</v>
      </c>
      <c r="I23" s="23">
        <f t="shared" si="3"/>
        <v>0</v>
      </c>
      <c r="J23" s="23">
        <f t="shared" si="4"/>
        <v>1330.4000000000087</v>
      </c>
      <c r="L23" s="32"/>
    </row>
    <row r="24" spans="1:12" ht="63.75" outlineLevel="1" x14ac:dyDescent="0.2">
      <c r="A24" s="24">
        <v>16</v>
      </c>
      <c r="B24" s="18" t="s">
        <v>28</v>
      </c>
      <c r="C24" s="19" t="s">
        <v>29</v>
      </c>
      <c r="D24" s="20">
        <v>34046.699999999997</v>
      </c>
      <c r="E24" s="20">
        <v>34736.300000000003</v>
      </c>
      <c r="F24" s="20">
        <v>34736.300000000003</v>
      </c>
      <c r="G24" s="20">
        <v>34040.699999999997</v>
      </c>
      <c r="H24" s="6">
        <f t="shared" si="2"/>
        <v>97.99748390012752</v>
      </c>
      <c r="I24" s="25">
        <f t="shared" si="3"/>
        <v>0</v>
      </c>
      <c r="J24" s="25">
        <f t="shared" si="4"/>
        <v>689.60000000000582</v>
      </c>
      <c r="L24" s="32"/>
    </row>
    <row r="25" spans="1:12" ht="51" outlineLevel="1" x14ac:dyDescent="0.2">
      <c r="A25" s="24">
        <v>17</v>
      </c>
      <c r="B25" s="18" t="s">
        <v>30</v>
      </c>
      <c r="C25" s="19" t="s">
        <v>31</v>
      </c>
      <c r="D25" s="20">
        <v>1663.9</v>
      </c>
      <c r="E25" s="20">
        <v>1645.3</v>
      </c>
      <c r="F25" s="20">
        <v>1645.3</v>
      </c>
      <c r="G25" s="20">
        <v>1280.4000000000001</v>
      </c>
      <c r="H25" s="6">
        <f t="shared" si="2"/>
        <v>77.821673858870739</v>
      </c>
      <c r="I25" s="25">
        <f t="shared" si="3"/>
        <v>0</v>
      </c>
      <c r="J25" s="25">
        <f t="shared" si="4"/>
        <v>-18.600000000000136</v>
      </c>
      <c r="L25" s="32"/>
    </row>
    <row r="26" spans="1:12" ht="25.5" outlineLevel="1" x14ac:dyDescent="0.2">
      <c r="A26" s="24">
        <v>18</v>
      </c>
      <c r="B26" s="18" t="s">
        <v>32</v>
      </c>
      <c r="C26" s="19" t="s">
        <v>33</v>
      </c>
      <c r="D26" s="20">
        <v>309.7</v>
      </c>
      <c r="E26" s="20">
        <v>969.1</v>
      </c>
      <c r="F26" s="20">
        <v>969.1</v>
      </c>
      <c r="G26" s="20">
        <v>969.1</v>
      </c>
      <c r="H26" s="6">
        <f t="shared" si="2"/>
        <v>100</v>
      </c>
      <c r="I26" s="25">
        <f t="shared" si="3"/>
        <v>0</v>
      </c>
      <c r="J26" s="25">
        <f t="shared" si="4"/>
        <v>659.40000000000009</v>
      </c>
      <c r="L26" s="32"/>
    </row>
    <row r="27" spans="1:12" ht="25.5" x14ac:dyDescent="0.2">
      <c r="A27" s="24">
        <v>19</v>
      </c>
      <c r="B27" s="8" t="s">
        <v>34</v>
      </c>
      <c r="C27" s="17" t="s">
        <v>35</v>
      </c>
      <c r="D27" s="10">
        <f>SUM(D28:D31)</f>
        <v>208192.1</v>
      </c>
      <c r="E27" s="10">
        <f>SUM(E28:E31)</f>
        <v>154566.9</v>
      </c>
      <c r="F27" s="10">
        <f t="shared" ref="F27:G27" si="8">SUM(F28:F31)</f>
        <v>154566.89833</v>
      </c>
      <c r="G27" s="10">
        <f t="shared" si="8"/>
        <v>150617.59857999999</v>
      </c>
      <c r="H27" s="22">
        <f t="shared" si="2"/>
        <v>97.444925276582666</v>
      </c>
      <c r="I27" s="23">
        <f t="shared" si="3"/>
        <v>-1.6699999978300184E-3</v>
      </c>
      <c r="J27" s="23">
        <f t="shared" si="4"/>
        <v>-53625.201670000009</v>
      </c>
      <c r="L27" s="32"/>
    </row>
    <row r="28" spans="1:12" ht="25.5" outlineLevel="1" x14ac:dyDescent="0.2">
      <c r="A28" s="24">
        <v>20</v>
      </c>
      <c r="B28" s="18" t="s">
        <v>36</v>
      </c>
      <c r="C28" s="19" t="s">
        <v>37</v>
      </c>
      <c r="D28" s="20">
        <v>29434.7</v>
      </c>
      <c r="E28" s="20">
        <v>31541.8</v>
      </c>
      <c r="F28" s="20">
        <v>31541.843819999998</v>
      </c>
      <c r="G28" s="20">
        <v>30920.226050000001</v>
      </c>
      <c r="H28" s="6">
        <f t="shared" si="2"/>
        <v>98.029228178455938</v>
      </c>
      <c r="I28" s="25">
        <f t="shared" si="3"/>
        <v>4.3819999998959247E-2</v>
      </c>
      <c r="J28" s="25">
        <f t="shared" si="4"/>
        <v>2107.1438199999975</v>
      </c>
      <c r="L28" s="32"/>
    </row>
    <row r="29" spans="1:12" ht="25.5" outlineLevel="1" x14ac:dyDescent="0.2">
      <c r="A29" s="24">
        <v>21</v>
      </c>
      <c r="B29" s="18" t="s">
        <v>38</v>
      </c>
      <c r="C29" s="19" t="s">
        <v>39</v>
      </c>
      <c r="D29" s="20">
        <v>127811.5</v>
      </c>
      <c r="E29" s="20">
        <v>69646.399999999994</v>
      </c>
      <c r="F29" s="20">
        <v>69646.376860000004</v>
      </c>
      <c r="G29" s="20">
        <v>67834.651459999994</v>
      </c>
      <c r="H29" s="6">
        <f t="shared" si="2"/>
        <v>97.398679613094799</v>
      </c>
      <c r="I29" s="25">
        <f t="shared" si="3"/>
        <v>-2.3139999990235083E-2</v>
      </c>
      <c r="J29" s="25">
        <f t="shared" si="4"/>
        <v>-58165.123139999996</v>
      </c>
      <c r="L29" s="32"/>
    </row>
    <row r="30" spans="1:12" ht="38.25" outlineLevel="1" x14ac:dyDescent="0.2">
      <c r="A30" s="24">
        <v>22</v>
      </c>
      <c r="B30" s="18" t="s">
        <v>40</v>
      </c>
      <c r="C30" s="19" t="s">
        <v>41</v>
      </c>
      <c r="D30" s="20">
        <v>19649.900000000001</v>
      </c>
      <c r="E30" s="20">
        <v>20062.2</v>
      </c>
      <c r="F30" s="20">
        <v>20062.218000000001</v>
      </c>
      <c r="G30" s="20">
        <v>19314.402040000001</v>
      </c>
      <c r="H30" s="6">
        <f t="shared" si="2"/>
        <v>96.272516029882638</v>
      </c>
      <c r="I30" s="25">
        <f t="shared" si="3"/>
        <v>1.8000000000029104E-2</v>
      </c>
      <c r="J30" s="25">
        <f t="shared" si="4"/>
        <v>412.3179999999993</v>
      </c>
      <c r="L30" s="32"/>
    </row>
    <row r="31" spans="1:12" ht="63.75" outlineLevel="1" x14ac:dyDescent="0.2">
      <c r="A31" s="24">
        <v>23</v>
      </c>
      <c r="B31" s="18" t="s">
        <v>42</v>
      </c>
      <c r="C31" s="19" t="s">
        <v>43</v>
      </c>
      <c r="D31" s="20">
        <v>31296</v>
      </c>
      <c r="E31" s="20">
        <v>33316.5</v>
      </c>
      <c r="F31" s="20">
        <v>33316.459649999997</v>
      </c>
      <c r="G31" s="20">
        <v>32548.319029999999</v>
      </c>
      <c r="H31" s="6">
        <f t="shared" si="2"/>
        <v>97.694411026653015</v>
      </c>
      <c r="I31" s="25">
        <f t="shared" si="3"/>
        <v>-4.0350000002945308E-2</v>
      </c>
      <c r="J31" s="25">
        <f t="shared" si="4"/>
        <v>2020.4596499999971</v>
      </c>
      <c r="L31" s="32"/>
    </row>
    <row r="32" spans="1:12" ht="38.25" x14ac:dyDescent="0.2">
      <c r="A32" s="24">
        <v>24</v>
      </c>
      <c r="B32" s="8" t="s">
        <v>44</v>
      </c>
      <c r="C32" s="17" t="s">
        <v>45</v>
      </c>
      <c r="D32" s="10">
        <f>SUM(D33:D35)</f>
        <v>81119.899999999994</v>
      </c>
      <c r="E32" s="10">
        <f>SUM(E33:E35)</f>
        <v>88947</v>
      </c>
      <c r="F32" s="10">
        <f t="shared" ref="F32:G32" si="9">SUM(F33:F35)</f>
        <v>88946.981560000015</v>
      </c>
      <c r="G32" s="10">
        <f t="shared" si="9"/>
        <v>88078.535430000004</v>
      </c>
      <c r="H32" s="22">
        <f t="shared" si="2"/>
        <v>99.023636199038208</v>
      </c>
      <c r="I32" s="23">
        <f t="shared" si="3"/>
        <v>-1.843999998527579E-2</v>
      </c>
      <c r="J32" s="23">
        <f t="shared" si="4"/>
        <v>7827.0815600000205</v>
      </c>
      <c r="L32" s="32"/>
    </row>
    <row r="33" spans="1:12" ht="38.25" outlineLevel="1" x14ac:dyDescent="0.2">
      <c r="A33" s="24">
        <v>25</v>
      </c>
      <c r="B33" s="18" t="s">
        <v>46</v>
      </c>
      <c r="C33" s="19" t="s">
        <v>47</v>
      </c>
      <c r="D33" s="20">
        <v>54413.5</v>
      </c>
      <c r="E33" s="20">
        <v>61414</v>
      </c>
      <c r="F33" s="20">
        <v>61414</v>
      </c>
      <c r="G33" s="20">
        <v>60696.813479999997</v>
      </c>
      <c r="H33" s="6">
        <f t="shared" si="2"/>
        <v>98.832210049825761</v>
      </c>
      <c r="I33" s="25">
        <f t="shared" si="3"/>
        <v>0</v>
      </c>
      <c r="J33" s="25">
        <f t="shared" si="4"/>
        <v>7000.5</v>
      </c>
      <c r="L33" s="32"/>
    </row>
    <row r="34" spans="1:12" ht="25.5" outlineLevel="1" x14ac:dyDescent="0.2">
      <c r="A34" s="24">
        <v>26</v>
      </c>
      <c r="B34" s="18" t="s">
        <v>48</v>
      </c>
      <c r="C34" s="19" t="s">
        <v>49</v>
      </c>
      <c r="D34" s="20">
        <v>10406</v>
      </c>
      <c r="E34" s="20">
        <v>10476.1</v>
      </c>
      <c r="F34" s="20">
        <v>10476.1</v>
      </c>
      <c r="G34" s="20">
        <v>10378.6</v>
      </c>
      <c r="H34" s="6">
        <f t="shared" si="2"/>
        <v>99.069310144042149</v>
      </c>
      <c r="I34" s="25">
        <f t="shared" si="3"/>
        <v>0</v>
      </c>
      <c r="J34" s="25">
        <f t="shared" si="4"/>
        <v>70.100000000000364</v>
      </c>
      <c r="L34" s="32"/>
    </row>
    <row r="35" spans="1:12" ht="38.25" outlineLevel="1" x14ac:dyDescent="0.2">
      <c r="A35" s="24">
        <v>27</v>
      </c>
      <c r="B35" s="18" t="s">
        <v>50</v>
      </c>
      <c r="C35" s="19" t="s">
        <v>13</v>
      </c>
      <c r="D35" s="20">
        <v>16300.4</v>
      </c>
      <c r="E35" s="20">
        <v>17056.900000000001</v>
      </c>
      <c r="F35" s="20">
        <v>17056.881560000002</v>
      </c>
      <c r="G35" s="20">
        <v>17003.121950000001</v>
      </c>
      <c r="H35" s="6">
        <f t="shared" si="2"/>
        <v>99.684821578839632</v>
      </c>
      <c r="I35" s="25">
        <f t="shared" si="3"/>
        <v>-1.8439999999827705E-2</v>
      </c>
      <c r="J35" s="25">
        <f t="shared" si="4"/>
        <v>756.48156000000199</v>
      </c>
      <c r="L35" s="32"/>
    </row>
    <row r="36" spans="1:12" ht="38.25" x14ac:dyDescent="0.2">
      <c r="A36" s="24">
        <v>28</v>
      </c>
      <c r="B36" s="8" t="s">
        <v>51</v>
      </c>
      <c r="C36" s="17" t="s">
        <v>52</v>
      </c>
      <c r="D36" s="10">
        <f>SUM(D37:D39)</f>
        <v>84008.9</v>
      </c>
      <c r="E36" s="10">
        <f>SUM(E37:E39)</f>
        <v>98485.5</v>
      </c>
      <c r="F36" s="10">
        <f t="shared" ref="F36:G36" si="10">SUM(F37:F39)</f>
        <v>98497.368229999993</v>
      </c>
      <c r="G36" s="10">
        <f t="shared" si="10"/>
        <v>98485.477379999997</v>
      </c>
      <c r="H36" s="22">
        <f t="shared" si="2"/>
        <v>99.987927748513812</v>
      </c>
      <c r="I36" s="23">
        <f t="shared" si="3"/>
        <v>11.868229999992764</v>
      </c>
      <c r="J36" s="23">
        <f t="shared" si="4"/>
        <v>14488.468229999999</v>
      </c>
      <c r="L36" s="32"/>
    </row>
    <row r="37" spans="1:12" ht="25.5" outlineLevel="1" x14ac:dyDescent="0.2">
      <c r="A37" s="24">
        <v>29</v>
      </c>
      <c r="B37" s="18" t="s">
        <v>53</v>
      </c>
      <c r="C37" s="19" t="s">
        <v>54</v>
      </c>
      <c r="D37" s="20">
        <v>59381</v>
      </c>
      <c r="E37" s="20">
        <v>78245.100000000006</v>
      </c>
      <c r="F37" s="20">
        <v>78245.102650000001</v>
      </c>
      <c r="G37" s="20">
        <v>78245.102650000001</v>
      </c>
      <c r="H37" s="6">
        <f t="shared" si="2"/>
        <v>100</v>
      </c>
      <c r="I37" s="25">
        <f t="shared" si="3"/>
        <v>2.6499999949010089E-3</v>
      </c>
      <c r="J37" s="25">
        <f t="shared" si="4"/>
        <v>18864.102650000001</v>
      </c>
      <c r="L37" s="32"/>
    </row>
    <row r="38" spans="1:12" ht="38.25" outlineLevel="1" x14ac:dyDescent="0.2">
      <c r="A38" s="24">
        <v>30</v>
      </c>
      <c r="B38" s="18" t="s">
        <v>55</v>
      </c>
      <c r="C38" s="19" t="s">
        <v>56</v>
      </c>
      <c r="D38" s="20">
        <v>24627.9</v>
      </c>
      <c r="E38" s="20">
        <v>18755.400000000001</v>
      </c>
      <c r="F38" s="20">
        <v>18767.288980000001</v>
      </c>
      <c r="G38" s="20">
        <v>18755.398130000001</v>
      </c>
      <c r="H38" s="6">
        <f t="shared" si="2"/>
        <v>99.936640555742116</v>
      </c>
      <c r="I38" s="25">
        <f t="shared" si="3"/>
        <v>11.888979999999719</v>
      </c>
      <c r="J38" s="25">
        <f t="shared" si="4"/>
        <v>-5860.6110200000003</v>
      </c>
      <c r="L38" s="32"/>
    </row>
    <row r="39" spans="1:12" ht="38.25" outlineLevel="1" x14ac:dyDescent="0.2">
      <c r="A39" s="24">
        <v>31</v>
      </c>
      <c r="B39" s="18" t="s">
        <v>57</v>
      </c>
      <c r="C39" s="19" t="s">
        <v>58</v>
      </c>
      <c r="D39" s="20">
        <v>0</v>
      </c>
      <c r="E39" s="20">
        <v>1485</v>
      </c>
      <c r="F39" s="20">
        <v>1484.9766</v>
      </c>
      <c r="G39" s="20">
        <v>1484.9766</v>
      </c>
      <c r="H39" s="6">
        <f t="shared" si="2"/>
        <v>100</v>
      </c>
      <c r="I39" s="25">
        <f t="shared" si="3"/>
        <v>-2.3400000000037835E-2</v>
      </c>
      <c r="J39" s="25">
        <f t="shared" si="4"/>
        <v>1484.9766</v>
      </c>
      <c r="L39" s="32"/>
    </row>
    <row r="40" spans="1:12" ht="38.25" x14ac:dyDescent="0.2">
      <c r="A40" s="24">
        <v>32</v>
      </c>
      <c r="B40" s="8" t="s">
        <v>59</v>
      </c>
      <c r="C40" s="17" t="s">
        <v>60</v>
      </c>
      <c r="D40" s="10">
        <f>SUM(D41:D44)</f>
        <v>24839.5</v>
      </c>
      <c r="E40" s="10">
        <f>SUM(E41:E44)</f>
        <v>18295.7</v>
      </c>
      <c r="F40" s="10">
        <f t="shared" ref="F40:G40" si="11">SUM(F41:F44)</f>
        <v>18295.7</v>
      </c>
      <c r="G40" s="10">
        <f t="shared" si="11"/>
        <v>18295.7</v>
      </c>
      <c r="H40" s="22">
        <f t="shared" si="2"/>
        <v>100</v>
      </c>
      <c r="I40" s="23">
        <f t="shared" si="3"/>
        <v>0</v>
      </c>
      <c r="J40" s="23">
        <f t="shared" si="4"/>
        <v>-6543.7999999999993</v>
      </c>
      <c r="L40" s="32"/>
    </row>
    <row r="41" spans="1:12" ht="38.25" outlineLevel="1" x14ac:dyDescent="0.2">
      <c r="A41" s="24">
        <v>33</v>
      </c>
      <c r="B41" s="18" t="s">
        <v>61</v>
      </c>
      <c r="C41" s="19" t="s">
        <v>62</v>
      </c>
      <c r="D41" s="20">
        <v>23929.5</v>
      </c>
      <c r="E41" s="20">
        <v>16821</v>
      </c>
      <c r="F41" s="20">
        <v>16821</v>
      </c>
      <c r="G41" s="20">
        <v>16821</v>
      </c>
      <c r="H41" s="6">
        <f t="shared" si="2"/>
        <v>100</v>
      </c>
      <c r="I41" s="25">
        <f t="shared" si="3"/>
        <v>0</v>
      </c>
      <c r="J41" s="25">
        <f t="shared" si="4"/>
        <v>-7108.5</v>
      </c>
      <c r="L41" s="32"/>
    </row>
    <row r="42" spans="1:12" ht="38.25" outlineLevel="1" x14ac:dyDescent="0.2">
      <c r="A42" s="24">
        <v>34</v>
      </c>
      <c r="B42" s="18" t="s">
        <v>63</v>
      </c>
      <c r="C42" s="19" t="s">
        <v>64</v>
      </c>
      <c r="D42" s="20">
        <v>900</v>
      </c>
      <c r="E42" s="20">
        <v>642.4</v>
      </c>
      <c r="F42" s="20">
        <v>642.4</v>
      </c>
      <c r="G42" s="20">
        <v>642.4</v>
      </c>
      <c r="H42" s="6">
        <f t="shared" si="2"/>
        <v>100</v>
      </c>
      <c r="I42" s="25">
        <f t="shared" si="3"/>
        <v>0</v>
      </c>
      <c r="J42" s="25">
        <f t="shared" si="4"/>
        <v>-257.60000000000002</v>
      </c>
      <c r="L42" s="32"/>
    </row>
    <row r="43" spans="1:12" ht="51" outlineLevel="1" x14ac:dyDescent="0.2">
      <c r="A43" s="24">
        <v>35</v>
      </c>
      <c r="B43" s="18" t="s">
        <v>149</v>
      </c>
      <c r="C43" s="19" t="s">
        <v>148</v>
      </c>
      <c r="D43" s="20">
        <v>10</v>
      </c>
      <c r="E43" s="20">
        <v>0</v>
      </c>
      <c r="F43" s="20">
        <v>0</v>
      </c>
      <c r="G43" s="20">
        <v>0</v>
      </c>
      <c r="H43" s="6">
        <v>0</v>
      </c>
      <c r="I43" s="25">
        <f t="shared" si="3"/>
        <v>0</v>
      </c>
      <c r="J43" s="25">
        <f t="shared" si="4"/>
        <v>-10</v>
      </c>
      <c r="L43" s="32"/>
    </row>
    <row r="44" spans="1:12" ht="102" outlineLevel="1" x14ac:dyDescent="0.2">
      <c r="A44" s="24">
        <v>36</v>
      </c>
      <c r="B44" s="18" t="s">
        <v>65</v>
      </c>
      <c r="C44" s="19" t="s">
        <v>66</v>
      </c>
      <c r="D44" s="20">
        <v>0</v>
      </c>
      <c r="E44" s="20">
        <v>832.3</v>
      </c>
      <c r="F44" s="20">
        <v>832.3</v>
      </c>
      <c r="G44" s="20">
        <v>832.3</v>
      </c>
      <c r="H44" s="6">
        <f t="shared" si="2"/>
        <v>100</v>
      </c>
      <c r="I44" s="25">
        <f t="shared" si="3"/>
        <v>0</v>
      </c>
      <c r="J44" s="25">
        <f t="shared" si="4"/>
        <v>832.3</v>
      </c>
      <c r="L44" s="32"/>
    </row>
    <row r="45" spans="1:12" ht="63.75" x14ac:dyDescent="0.2">
      <c r="A45" s="24">
        <v>37</v>
      </c>
      <c r="B45" s="8" t="s">
        <v>67</v>
      </c>
      <c r="C45" s="17" t="s">
        <v>68</v>
      </c>
      <c r="D45" s="10">
        <f>SUM(D46:D51)</f>
        <v>127419.6</v>
      </c>
      <c r="E45" s="10">
        <f>SUM(E46:E51)</f>
        <v>113384</v>
      </c>
      <c r="F45" s="10">
        <f t="shared" ref="F45:G45" si="12">SUM(F46:F51)</f>
        <v>113384</v>
      </c>
      <c r="G45" s="10">
        <f t="shared" si="12"/>
        <v>101991</v>
      </c>
      <c r="H45" s="22">
        <f t="shared" si="2"/>
        <v>89.951845057503704</v>
      </c>
      <c r="I45" s="23">
        <f t="shared" si="3"/>
        <v>0</v>
      </c>
      <c r="J45" s="23">
        <f t="shared" si="4"/>
        <v>-14035.600000000006</v>
      </c>
      <c r="L45" s="33"/>
    </row>
    <row r="46" spans="1:12" ht="51" outlineLevel="1" x14ac:dyDescent="0.2">
      <c r="A46" s="24">
        <v>38</v>
      </c>
      <c r="B46" s="18" t="s">
        <v>69</v>
      </c>
      <c r="C46" s="19" t="s">
        <v>70</v>
      </c>
      <c r="D46" s="20">
        <v>21300</v>
      </c>
      <c r="E46" s="20">
        <v>5090.7</v>
      </c>
      <c r="F46" s="20">
        <v>5090.7</v>
      </c>
      <c r="G46" s="20">
        <v>3500</v>
      </c>
      <c r="H46" s="6">
        <f t="shared" si="2"/>
        <v>68.752823776690832</v>
      </c>
      <c r="I46" s="25">
        <f t="shared" si="3"/>
        <v>0</v>
      </c>
      <c r="J46" s="25">
        <f t="shared" si="4"/>
        <v>-16209.3</v>
      </c>
      <c r="L46" s="33"/>
    </row>
    <row r="47" spans="1:12" ht="63.75" outlineLevel="1" x14ac:dyDescent="0.2">
      <c r="A47" s="24">
        <v>39</v>
      </c>
      <c r="B47" s="18" t="s">
        <v>71</v>
      </c>
      <c r="C47" s="19" t="s">
        <v>72</v>
      </c>
      <c r="D47" s="20">
        <v>1955.1</v>
      </c>
      <c r="E47" s="20">
        <v>5156.3999999999996</v>
      </c>
      <c r="F47" s="20">
        <v>5156.3999999999996</v>
      </c>
      <c r="G47" s="20">
        <v>5156.3999999999996</v>
      </c>
      <c r="H47" s="6">
        <f t="shared" si="2"/>
        <v>100</v>
      </c>
      <c r="I47" s="25">
        <f t="shared" si="3"/>
        <v>0</v>
      </c>
      <c r="J47" s="25">
        <f t="shared" si="4"/>
        <v>3201.2999999999997</v>
      </c>
      <c r="L47" s="32"/>
    </row>
    <row r="48" spans="1:12" ht="51" outlineLevel="1" x14ac:dyDescent="0.2">
      <c r="A48" s="24">
        <v>40</v>
      </c>
      <c r="B48" s="18" t="s">
        <v>73</v>
      </c>
      <c r="C48" s="19" t="s">
        <v>74</v>
      </c>
      <c r="D48" s="20">
        <v>64000</v>
      </c>
      <c r="E48" s="20">
        <v>13715.6</v>
      </c>
      <c r="F48" s="20">
        <v>13715.6</v>
      </c>
      <c r="G48" s="20">
        <v>4662.2</v>
      </c>
      <c r="H48" s="6">
        <f t="shared" si="2"/>
        <v>33.991950771384403</v>
      </c>
      <c r="I48" s="25">
        <f t="shared" si="3"/>
        <v>0</v>
      </c>
      <c r="J48" s="25">
        <f t="shared" si="4"/>
        <v>-50284.4</v>
      </c>
      <c r="L48" s="32"/>
    </row>
    <row r="49" spans="1:12" ht="76.5" outlineLevel="1" x14ac:dyDescent="0.2">
      <c r="A49" s="24">
        <v>41</v>
      </c>
      <c r="B49" s="18" t="s">
        <v>75</v>
      </c>
      <c r="C49" s="19" t="s">
        <v>76</v>
      </c>
      <c r="D49" s="20">
        <v>12520.9</v>
      </c>
      <c r="E49" s="20">
        <v>54332.9</v>
      </c>
      <c r="F49" s="20">
        <v>54332.9</v>
      </c>
      <c r="G49" s="20">
        <v>54206</v>
      </c>
      <c r="H49" s="6">
        <f t="shared" si="2"/>
        <v>99.766439855041796</v>
      </c>
      <c r="I49" s="25">
        <f t="shared" si="3"/>
        <v>0</v>
      </c>
      <c r="J49" s="25">
        <f t="shared" si="4"/>
        <v>41812</v>
      </c>
      <c r="L49" s="32"/>
    </row>
    <row r="50" spans="1:12" ht="63.75" outlineLevel="1" x14ac:dyDescent="0.2">
      <c r="A50" s="24">
        <v>42</v>
      </c>
      <c r="B50" s="18" t="s">
        <v>77</v>
      </c>
      <c r="C50" s="19" t="s">
        <v>78</v>
      </c>
      <c r="D50" s="20">
        <v>4400</v>
      </c>
      <c r="E50" s="20">
        <v>2928.3</v>
      </c>
      <c r="F50" s="20">
        <v>2928.3</v>
      </c>
      <c r="G50" s="20">
        <v>2928.3</v>
      </c>
      <c r="H50" s="6">
        <f t="shared" si="2"/>
        <v>100</v>
      </c>
      <c r="I50" s="25">
        <f t="shared" si="3"/>
        <v>0</v>
      </c>
      <c r="J50" s="25">
        <f t="shared" si="4"/>
        <v>-1471.6999999999998</v>
      </c>
      <c r="L50" s="32"/>
    </row>
    <row r="51" spans="1:12" ht="38.25" outlineLevel="1" x14ac:dyDescent="0.2">
      <c r="A51" s="24">
        <v>43</v>
      </c>
      <c r="B51" s="18" t="s">
        <v>79</v>
      </c>
      <c r="C51" s="19" t="s">
        <v>80</v>
      </c>
      <c r="D51" s="20">
        <v>23243.599999999999</v>
      </c>
      <c r="E51" s="20">
        <v>32160.1</v>
      </c>
      <c r="F51" s="20">
        <v>32160.1</v>
      </c>
      <c r="G51" s="20">
        <v>31538.1</v>
      </c>
      <c r="H51" s="6">
        <f t="shared" si="2"/>
        <v>98.065926411920358</v>
      </c>
      <c r="I51" s="25">
        <f t="shared" si="3"/>
        <v>0</v>
      </c>
      <c r="J51" s="25">
        <f t="shared" si="4"/>
        <v>8916.5</v>
      </c>
      <c r="L51" s="32"/>
    </row>
    <row r="52" spans="1:12" ht="38.25" x14ac:dyDescent="0.2">
      <c r="A52" s="24">
        <v>44</v>
      </c>
      <c r="B52" s="8" t="s">
        <v>81</v>
      </c>
      <c r="C52" s="17" t="s">
        <v>82</v>
      </c>
      <c r="D52" s="10">
        <f>SUM(D53:D54)</f>
        <v>32893.199999999997</v>
      </c>
      <c r="E52" s="10">
        <f>SUM(E53:E54)</f>
        <v>36416.400000000001</v>
      </c>
      <c r="F52" s="10">
        <f t="shared" ref="F52:G52" si="13">SUM(F53:F54)</f>
        <v>36416.400000000001</v>
      </c>
      <c r="G52" s="10">
        <f t="shared" si="13"/>
        <v>36393.599999999999</v>
      </c>
      <c r="H52" s="22">
        <f t="shared" si="2"/>
        <v>99.937390845882618</v>
      </c>
      <c r="I52" s="23">
        <f t="shared" si="3"/>
        <v>0</v>
      </c>
      <c r="J52" s="23">
        <f t="shared" si="4"/>
        <v>3523.2000000000044</v>
      </c>
      <c r="L52" s="32"/>
    </row>
    <row r="53" spans="1:12" ht="38.25" outlineLevel="1" x14ac:dyDescent="0.2">
      <c r="A53" s="24">
        <v>45</v>
      </c>
      <c r="B53" s="18" t="s">
        <v>83</v>
      </c>
      <c r="C53" s="19" t="s">
        <v>84</v>
      </c>
      <c r="D53" s="20">
        <v>4200</v>
      </c>
      <c r="E53" s="20">
        <v>3837.9</v>
      </c>
      <c r="F53" s="20">
        <v>3837.9</v>
      </c>
      <c r="G53" s="20">
        <v>3837.9</v>
      </c>
      <c r="H53" s="6">
        <f t="shared" si="2"/>
        <v>100</v>
      </c>
      <c r="I53" s="25">
        <f t="shared" si="3"/>
        <v>0</v>
      </c>
      <c r="J53" s="25">
        <f t="shared" si="4"/>
        <v>-362.09999999999991</v>
      </c>
      <c r="L53" s="32"/>
    </row>
    <row r="54" spans="1:12" ht="51" outlineLevel="1" x14ac:dyDescent="0.2">
      <c r="A54" s="24">
        <v>46</v>
      </c>
      <c r="B54" s="18" t="s">
        <v>85</v>
      </c>
      <c r="C54" s="19" t="s">
        <v>86</v>
      </c>
      <c r="D54" s="20">
        <v>28693.200000000001</v>
      </c>
      <c r="E54" s="20">
        <v>32578.5</v>
      </c>
      <c r="F54" s="20">
        <v>32578.5</v>
      </c>
      <c r="G54" s="20">
        <v>32555.7</v>
      </c>
      <c r="H54" s="6">
        <f t="shared" si="2"/>
        <v>99.930015194069711</v>
      </c>
      <c r="I54" s="25">
        <f t="shared" si="3"/>
        <v>0</v>
      </c>
      <c r="J54" s="25">
        <f t="shared" si="4"/>
        <v>3885.2999999999993</v>
      </c>
      <c r="L54" s="32"/>
    </row>
    <row r="55" spans="1:12" ht="38.25" x14ac:dyDescent="0.2">
      <c r="A55" s="24">
        <v>47</v>
      </c>
      <c r="B55" s="8" t="s">
        <v>87</v>
      </c>
      <c r="C55" s="17" t="s">
        <v>88</v>
      </c>
      <c r="D55" s="10">
        <f>D56</f>
        <v>24129.9</v>
      </c>
      <c r="E55" s="10">
        <f>E56</f>
        <v>24464.799999999999</v>
      </c>
      <c r="F55" s="10">
        <f t="shared" ref="F55:G55" si="14">F56</f>
        <v>24464.800190000002</v>
      </c>
      <c r="G55" s="10">
        <f t="shared" si="14"/>
        <v>24263.84607</v>
      </c>
      <c r="H55" s="6">
        <f t="shared" si="2"/>
        <v>99.178598973057859</v>
      </c>
      <c r="I55" s="23">
        <f t="shared" si="3"/>
        <v>1.900000024761539E-4</v>
      </c>
      <c r="J55" s="25">
        <f t="shared" si="4"/>
        <v>334.90019000000029</v>
      </c>
      <c r="L55" s="32"/>
    </row>
    <row r="56" spans="1:12" ht="114.75" outlineLevel="1" x14ac:dyDescent="0.2">
      <c r="A56" s="24">
        <v>48</v>
      </c>
      <c r="B56" s="18" t="s">
        <v>89</v>
      </c>
      <c r="C56" s="19" t="s">
        <v>90</v>
      </c>
      <c r="D56" s="20">
        <v>24129.9</v>
      </c>
      <c r="E56" s="20">
        <v>24464.799999999999</v>
      </c>
      <c r="F56" s="20">
        <v>24464.800190000002</v>
      </c>
      <c r="G56" s="20">
        <v>24263.84607</v>
      </c>
      <c r="H56" s="6">
        <f t="shared" si="2"/>
        <v>99.178598973057859</v>
      </c>
      <c r="I56" s="25">
        <f t="shared" si="3"/>
        <v>1.900000024761539E-4</v>
      </c>
      <c r="J56" s="25">
        <f t="shared" si="4"/>
        <v>334.90019000000029</v>
      </c>
      <c r="L56" s="32"/>
    </row>
    <row r="57" spans="1:12" ht="38.25" x14ac:dyDescent="0.2">
      <c r="A57" s="24">
        <v>49</v>
      </c>
      <c r="B57" s="8" t="s">
        <v>91</v>
      </c>
      <c r="C57" s="17" t="s">
        <v>92</v>
      </c>
      <c r="D57" s="10">
        <f>SUM(D58:D60)</f>
        <v>24710.7</v>
      </c>
      <c r="E57" s="10">
        <f>SUM(E58:E60)</f>
        <v>144057.4</v>
      </c>
      <c r="F57" s="10">
        <f t="shared" ref="F57:G57" si="15">SUM(F58:F60)</f>
        <v>144057.39903999999</v>
      </c>
      <c r="G57" s="10">
        <f t="shared" si="15"/>
        <v>119140.46006</v>
      </c>
      <c r="H57" s="22">
        <f t="shared" si="2"/>
        <v>82.703464628650295</v>
      </c>
      <c r="I57" s="23">
        <f t="shared" si="3"/>
        <v>-9.6000000485219061E-4</v>
      </c>
      <c r="J57" s="23">
        <f t="shared" si="4"/>
        <v>119346.69903999999</v>
      </c>
      <c r="L57" s="32"/>
    </row>
    <row r="58" spans="1:12" ht="76.5" outlineLevel="1" x14ac:dyDescent="0.2">
      <c r="A58" s="24">
        <v>50</v>
      </c>
      <c r="B58" s="18" t="s">
        <v>93</v>
      </c>
      <c r="C58" s="19" t="s">
        <v>94</v>
      </c>
      <c r="D58" s="20">
        <v>21610.7</v>
      </c>
      <c r="E58" s="20">
        <v>87379.3</v>
      </c>
      <c r="F58" s="20">
        <v>87379.328129999994</v>
      </c>
      <c r="G58" s="20">
        <v>83341.972450000001</v>
      </c>
      <c r="H58" s="6">
        <f t="shared" si="2"/>
        <v>95.379507068315576</v>
      </c>
      <c r="I58" s="25">
        <f t="shared" si="3"/>
        <v>2.8129999991506338E-2</v>
      </c>
      <c r="J58" s="25">
        <f t="shared" si="4"/>
        <v>65768.628129999997</v>
      </c>
      <c r="L58" s="32"/>
    </row>
    <row r="59" spans="1:12" ht="38.25" outlineLevel="1" x14ac:dyDescent="0.2">
      <c r="A59" s="24">
        <v>51</v>
      </c>
      <c r="B59" s="18" t="s">
        <v>95</v>
      </c>
      <c r="C59" s="19" t="s">
        <v>96</v>
      </c>
      <c r="D59" s="20">
        <v>1000</v>
      </c>
      <c r="E59" s="20">
        <v>63.5</v>
      </c>
      <c r="F59" s="20">
        <v>63.5</v>
      </c>
      <c r="G59" s="20">
        <v>63.5</v>
      </c>
      <c r="H59" s="6">
        <f t="shared" si="2"/>
        <v>100</v>
      </c>
      <c r="I59" s="25">
        <f t="shared" si="3"/>
        <v>0</v>
      </c>
      <c r="J59" s="25">
        <f t="shared" si="4"/>
        <v>-936.5</v>
      </c>
      <c r="L59" s="32"/>
    </row>
    <row r="60" spans="1:12" ht="76.5" outlineLevel="1" x14ac:dyDescent="0.2">
      <c r="A60" s="24">
        <v>52</v>
      </c>
      <c r="B60" s="18" t="s">
        <v>97</v>
      </c>
      <c r="C60" s="19" t="s">
        <v>98</v>
      </c>
      <c r="D60" s="20">
        <v>2100</v>
      </c>
      <c r="E60" s="20">
        <v>56614.6</v>
      </c>
      <c r="F60" s="20">
        <v>56614.570910000002</v>
      </c>
      <c r="G60" s="20">
        <v>35734.987609999996</v>
      </c>
      <c r="H60" s="6">
        <f t="shared" si="2"/>
        <v>63.119771174823157</v>
      </c>
      <c r="I60" s="25">
        <f t="shared" si="3"/>
        <v>-2.9089999996358529E-2</v>
      </c>
      <c r="J60" s="25">
        <f t="shared" si="4"/>
        <v>54514.570910000002</v>
      </c>
      <c r="L60" s="32"/>
    </row>
    <row r="61" spans="1:12" ht="25.5" x14ac:dyDescent="0.2">
      <c r="A61" s="24">
        <v>53</v>
      </c>
      <c r="B61" s="8" t="s">
        <v>99</v>
      </c>
      <c r="C61" s="17" t="s">
        <v>100</v>
      </c>
      <c r="D61" s="10">
        <f>SUM(D62:D67)</f>
        <v>33753.800000000003</v>
      </c>
      <c r="E61" s="10">
        <f>SUM(E62:E67)</f>
        <v>55613.399999999994</v>
      </c>
      <c r="F61" s="10">
        <f t="shared" ref="F61:G61" si="16">SUM(F62:F67)</f>
        <v>55613.399290000008</v>
      </c>
      <c r="G61" s="10">
        <f t="shared" si="16"/>
        <v>53732.039660000002</v>
      </c>
      <c r="H61" s="22">
        <f t="shared" si="2"/>
        <v>96.617074924354966</v>
      </c>
      <c r="I61" s="23">
        <f t="shared" si="3"/>
        <v>-7.0999998570187017E-4</v>
      </c>
      <c r="J61" s="23">
        <f t="shared" si="4"/>
        <v>21859.599290000006</v>
      </c>
      <c r="L61" s="32"/>
    </row>
    <row r="62" spans="1:12" ht="25.5" outlineLevel="1" x14ac:dyDescent="0.2">
      <c r="A62" s="24">
        <v>54</v>
      </c>
      <c r="B62" s="18" t="s">
        <v>101</v>
      </c>
      <c r="C62" s="19" t="s">
        <v>102</v>
      </c>
      <c r="D62" s="20">
        <v>19232.7</v>
      </c>
      <c r="E62" s="20">
        <v>38276.6</v>
      </c>
      <c r="F62" s="20">
        <v>38276.571060000002</v>
      </c>
      <c r="G62" s="20">
        <v>36858.056519999998</v>
      </c>
      <c r="H62" s="6">
        <f t="shared" si="2"/>
        <v>96.29403966782597</v>
      </c>
      <c r="I62" s="25">
        <f t="shared" si="3"/>
        <v>-2.8939999996509869E-2</v>
      </c>
      <c r="J62" s="25">
        <f t="shared" si="4"/>
        <v>19043.871060000001</v>
      </c>
      <c r="L62" s="32"/>
    </row>
    <row r="63" spans="1:12" ht="51" outlineLevel="1" x14ac:dyDescent="0.2">
      <c r="A63" s="24">
        <v>55</v>
      </c>
      <c r="B63" s="18" t="s">
        <v>103</v>
      </c>
      <c r="C63" s="19" t="s">
        <v>104</v>
      </c>
      <c r="D63" s="20">
        <v>0</v>
      </c>
      <c r="E63" s="20">
        <v>2873.6</v>
      </c>
      <c r="F63" s="20">
        <v>2873.6264900000001</v>
      </c>
      <c r="G63" s="20">
        <v>2449.2271700000001</v>
      </c>
      <c r="H63" s="6">
        <f t="shared" si="2"/>
        <v>85.231228850482935</v>
      </c>
      <c r="I63" s="25">
        <f t="shared" si="3"/>
        <v>2.6490000000194414E-2</v>
      </c>
      <c r="J63" s="25">
        <f t="shared" si="4"/>
        <v>2873.6264900000001</v>
      </c>
      <c r="L63" s="32"/>
    </row>
    <row r="64" spans="1:12" ht="51" outlineLevel="1" x14ac:dyDescent="0.2">
      <c r="A64" s="24">
        <v>56</v>
      </c>
      <c r="B64" s="18" t="s">
        <v>105</v>
      </c>
      <c r="C64" s="19" t="s">
        <v>106</v>
      </c>
      <c r="D64" s="20">
        <v>13626.6</v>
      </c>
      <c r="E64" s="20">
        <v>11968.8</v>
      </c>
      <c r="F64" s="20">
        <v>11968.75634</v>
      </c>
      <c r="G64" s="20">
        <v>11968.75634</v>
      </c>
      <c r="H64" s="6">
        <f t="shared" si="2"/>
        <v>100</v>
      </c>
      <c r="I64" s="25">
        <f t="shared" si="3"/>
        <v>-4.3659999999363208E-2</v>
      </c>
      <c r="J64" s="25">
        <f t="shared" si="4"/>
        <v>-1657.8436600000005</v>
      </c>
      <c r="L64" s="32"/>
    </row>
    <row r="65" spans="1:12" ht="89.25" outlineLevel="1" x14ac:dyDescent="0.2">
      <c r="A65" s="24">
        <v>57</v>
      </c>
      <c r="B65" s="18" t="s">
        <v>107</v>
      </c>
      <c r="C65" s="19" t="s">
        <v>108</v>
      </c>
      <c r="D65" s="20">
        <v>173.5</v>
      </c>
      <c r="E65" s="20">
        <v>335.2</v>
      </c>
      <c r="F65" s="20">
        <v>335.24700000000001</v>
      </c>
      <c r="G65" s="20">
        <v>335.24700000000001</v>
      </c>
      <c r="H65" s="6">
        <f t="shared" si="2"/>
        <v>100</v>
      </c>
      <c r="I65" s="25">
        <f t="shared" si="3"/>
        <v>4.7000000000025466E-2</v>
      </c>
      <c r="J65" s="25">
        <f t="shared" si="4"/>
        <v>161.74700000000001</v>
      </c>
      <c r="L65" s="32"/>
    </row>
    <row r="66" spans="1:12" ht="51" outlineLevel="1" x14ac:dyDescent="0.2">
      <c r="A66" s="24">
        <v>58</v>
      </c>
      <c r="B66" s="18" t="s">
        <v>109</v>
      </c>
      <c r="C66" s="19" t="s">
        <v>110</v>
      </c>
      <c r="D66" s="20">
        <v>721</v>
      </c>
      <c r="E66" s="20">
        <v>1701.6</v>
      </c>
      <c r="F66" s="20">
        <v>1701.61</v>
      </c>
      <c r="G66" s="20">
        <v>1663.1642300000001</v>
      </c>
      <c r="H66" s="6">
        <f t="shared" si="2"/>
        <v>97.740623879737427</v>
      </c>
      <c r="I66" s="25">
        <f t="shared" si="3"/>
        <v>9.9999999999909051E-3</v>
      </c>
      <c r="J66" s="25">
        <f t="shared" si="4"/>
        <v>980.6099999999999</v>
      </c>
      <c r="L66" s="32"/>
    </row>
    <row r="67" spans="1:12" ht="63.75" outlineLevel="1" x14ac:dyDescent="0.2">
      <c r="A67" s="24">
        <v>59</v>
      </c>
      <c r="B67" s="18" t="s">
        <v>111</v>
      </c>
      <c r="C67" s="19" t="s">
        <v>112</v>
      </c>
      <c r="D67" s="20">
        <v>0</v>
      </c>
      <c r="E67" s="20">
        <v>457.6</v>
      </c>
      <c r="F67" s="20">
        <v>457.58839999999998</v>
      </c>
      <c r="G67" s="20">
        <v>457.58839999999998</v>
      </c>
      <c r="H67" s="6">
        <f t="shared" si="2"/>
        <v>100</v>
      </c>
      <c r="I67" s="25">
        <f t="shared" si="3"/>
        <v>-1.160000000004402E-2</v>
      </c>
      <c r="J67" s="25">
        <f t="shared" si="4"/>
        <v>457.58839999999998</v>
      </c>
      <c r="L67" s="32"/>
    </row>
    <row r="68" spans="1:12" ht="63.75" x14ac:dyDescent="0.2">
      <c r="A68" s="24">
        <v>60</v>
      </c>
      <c r="B68" s="8" t="s">
        <v>113</v>
      </c>
      <c r="C68" s="17" t="s">
        <v>114</v>
      </c>
      <c r="D68" s="10">
        <f>D69</f>
        <v>0</v>
      </c>
      <c r="E68" s="10">
        <f>E69</f>
        <v>7664.4</v>
      </c>
      <c r="F68" s="10">
        <f t="shared" ref="F68:G68" si="17">F69</f>
        <v>7664.4103999999998</v>
      </c>
      <c r="G68" s="10">
        <f t="shared" si="17"/>
        <v>7664.4103999999998</v>
      </c>
      <c r="H68" s="22">
        <f t="shared" si="2"/>
        <v>100</v>
      </c>
      <c r="I68" s="23">
        <f t="shared" si="3"/>
        <v>1.0400000000117871E-2</v>
      </c>
      <c r="J68" s="23">
        <f t="shared" si="4"/>
        <v>7664.4103999999998</v>
      </c>
      <c r="L68" s="32"/>
    </row>
    <row r="69" spans="1:12" ht="38.25" outlineLevel="1" x14ac:dyDescent="0.2">
      <c r="A69" s="24">
        <v>61</v>
      </c>
      <c r="B69" s="18" t="s">
        <v>115</v>
      </c>
      <c r="C69" s="19" t="s">
        <v>116</v>
      </c>
      <c r="D69" s="20">
        <v>0</v>
      </c>
      <c r="E69" s="20">
        <v>7664.4</v>
      </c>
      <c r="F69" s="20">
        <v>7664.4103999999998</v>
      </c>
      <c r="G69" s="20">
        <v>7664.4103999999998</v>
      </c>
      <c r="H69" s="6">
        <f t="shared" si="2"/>
        <v>100</v>
      </c>
      <c r="I69" s="25">
        <f t="shared" si="3"/>
        <v>1.0400000000117871E-2</v>
      </c>
      <c r="J69" s="25">
        <f t="shared" si="4"/>
        <v>7664.4103999999998</v>
      </c>
      <c r="L69" s="32"/>
    </row>
    <row r="70" spans="1:12" ht="63.75" x14ac:dyDescent="0.2">
      <c r="A70" s="24">
        <v>62</v>
      </c>
      <c r="B70" s="8" t="s">
        <v>117</v>
      </c>
      <c r="C70" s="17" t="s">
        <v>118</v>
      </c>
      <c r="D70" s="10">
        <f>SUM(D71:D74)</f>
        <v>17054.3</v>
      </c>
      <c r="E70" s="10">
        <f>SUM(E71:E74)</f>
        <v>17683</v>
      </c>
      <c r="F70" s="10">
        <f t="shared" ref="F70:G70" si="18">SUM(F71:F74)</f>
        <v>17683</v>
      </c>
      <c r="G70" s="10">
        <f t="shared" si="18"/>
        <v>17382.5</v>
      </c>
      <c r="H70" s="22">
        <f t="shared" si="2"/>
        <v>98.300627721540465</v>
      </c>
      <c r="I70" s="23">
        <f t="shared" si="3"/>
        <v>0</v>
      </c>
      <c r="J70" s="23">
        <f t="shared" si="4"/>
        <v>628.70000000000073</v>
      </c>
      <c r="L70" s="32"/>
    </row>
    <row r="71" spans="1:12" ht="51" outlineLevel="1" x14ac:dyDescent="0.2">
      <c r="A71" s="24">
        <v>63</v>
      </c>
      <c r="B71" s="18" t="s">
        <v>119</v>
      </c>
      <c r="C71" s="19" t="s">
        <v>120</v>
      </c>
      <c r="D71" s="20">
        <v>2862.2</v>
      </c>
      <c r="E71" s="20">
        <v>3240.5</v>
      </c>
      <c r="F71" s="20">
        <v>3240.5</v>
      </c>
      <c r="G71" s="20">
        <v>3235.8</v>
      </c>
      <c r="H71" s="6">
        <f t="shared" si="2"/>
        <v>99.854960654220037</v>
      </c>
      <c r="I71" s="25">
        <f t="shared" si="3"/>
        <v>0</v>
      </c>
      <c r="J71" s="25">
        <f t="shared" si="4"/>
        <v>378.30000000000018</v>
      </c>
      <c r="L71" s="32"/>
    </row>
    <row r="72" spans="1:12" ht="89.25" outlineLevel="1" x14ac:dyDescent="0.2">
      <c r="A72" s="24">
        <v>64</v>
      </c>
      <c r="B72" s="18" t="s">
        <v>121</v>
      </c>
      <c r="C72" s="19" t="s">
        <v>122</v>
      </c>
      <c r="D72" s="20">
        <v>1365.1</v>
      </c>
      <c r="E72" s="20">
        <v>1321.1</v>
      </c>
      <c r="F72" s="20">
        <v>1321.1</v>
      </c>
      <c r="G72" s="20">
        <v>1036.5999999999999</v>
      </c>
      <c r="H72" s="6">
        <f t="shared" si="2"/>
        <v>78.464915600635834</v>
      </c>
      <c r="I72" s="25">
        <f t="shared" si="3"/>
        <v>0</v>
      </c>
      <c r="J72" s="25">
        <f t="shared" si="4"/>
        <v>-44</v>
      </c>
      <c r="L72" s="32"/>
    </row>
    <row r="73" spans="1:12" ht="38.25" outlineLevel="1" x14ac:dyDescent="0.2">
      <c r="A73" s="24">
        <v>65</v>
      </c>
      <c r="B73" s="18" t="s">
        <v>123</v>
      </c>
      <c r="C73" s="19" t="s">
        <v>124</v>
      </c>
      <c r="D73" s="20">
        <v>11280.2</v>
      </c>
      <c r="E73" s="20">
        <v>11112.7</v>
      </c>
      <c r="F73" s="20">
        <v>11112.7</v>
      </c>
      <c r="G73" s="20">
        <v>11101.7</v>
      </c>
      <c r="H73" s="6">
        <f t="shared" si="2"/>
        <v>99.90101415497584</v>
      </c>
      <c r="I73" s="25">
        <f t="shared" si="3"/>
        <v>0</v>
      </c>
      <c r="J73" s="25">
        <f t="shared" si="4"/>
        <v>-167.5</v>
      </c>
      <c r="L73" s="32"/>
    </row>
    <row r="74" spans="1:12" ht="140.25" outlineLevel="1" x14ac:dyDescent="0.2">
      <c r="A74" s="24">
        <v>66</v>
      </c>
      <c r="B74" s="18" t="s">
        <v>125</v>
      </c>
      <c r="C74" s="21" t="s">
        <v>126</v>
      </c>
      <c r="D74" s="20">
        <v>1546.8</v>
      </c>
      <c r="E74" s="20">
        <v>2008.7</v>
      </c>
      <c r="F74" s="20">
        <v>2008.7</v>
      </c>
      <c r="G74" s="20">
        <v>2008.4</v>
      </c>
      <c r="H74" s="6">
        <f t="shared" ref="H74:H86" si="19">G74/F74*100</f>
        <v>99.98506496739185</v>
      </c>
      <c r="I74" s="25">
        <f t="shared" ref="I74:I86" si="20">F74-E74</f>
        <v>0</v>
      </c>
      <c r="J74" s="25">
        <f t="shared" ref="J74:J86" si="21">F74-D74</f>
        <v>461.90000000000009</v>
      </c>
      <c r="L74" s="32"/>
    </row>
    <row r="75" spans="1:12" outlineLevel="1" x14ac:dyDescent="0.2">
      <c r="A75" s="24">
        <v>67</v>
      </c>
      <c r="B75" s="8" t="s">
        <v>151</v>
      </c>
      <c r="C75" s="9" t="s">
        <v>150</v>
      </c>
      <c r="D75" s="10">
        <f>D76+D78+D80+D85</f>
        <v>227193</v>
      </c>
      <c r="E75" s="10">
        <f>E76+E78+E80+E85</f>
        <v>261189.69999999998</v>
      </c>
      <c r="F75" s="10">
        <f t="shared" ref="F75:G75" si="22">F76+F78+F80+F85</f>
        <v>261189.71195000003</v>
      </c>
      <c r="G75" s="10">
        <f t="shared" si="22"/>
        <v>253305.48465999999</v>
      </c>
      <c r="H75" s="22">
        <f t="shared" si="19"/>
        <v>96.981417364743166</v>
      </c>
      <c r="I75" s="23">
        <f t="shared" si="20"/>
        <v>1.1950000043725595E-2</v>
      </c>
      <c r="J75" s="23">
        <f t="shared" si="21"/>
        <v>33996.711950000026</v>
      </c>
      <c r="L75" s="32"/>
    </row>
    <row r="76" spans="1:12" ht="38.25" x14ac:dyDescent="0.2">
      <c r="A76" s="24">
        <v>68</v>
      </c>
      <c r="B76" s="8" t="s">
        <v>127</v>
      </c>
      <c r="C76" s="17" t="s">
        <v>128</v>
      </c>
      <c r="D76" s="10">
        <f>D77</f>
        <v>5483.8</v>
      </c>
      <c r="E76" s="10">
        <f>E77</f>
        <v>6753.5</v>
      </c>
      <c r="F76" s="10">
        <f t="shared" ref="F76:G76" si="23">F77</f>
        <v>6753.5</v>
      </c>
      <c r="G76" s="10">
        <f t="shared" si="23"/>
        <v>6717.3958700000003</v>
      </c>
      <c r="H76" s="22">
        <f t="shared" si="19"/>
        <v>99.465401199378107</v>
      </c>
      <c r="I76" s="23">
        <f t="shared" si="20"/>
        <v>0</v>
      </c>
      <c r="J76" s="23">
        <f t="shared" si="21"/>
        <v>1269.6999999999998</v>
      </c>
      <c r="L76" s="32"/>
    </row>
    <row r="77" spans="1:12" ht="38.25" outlineLevel="1" x14ac:dyDescent="0.2">
      <c r="A77" s="24">
        <v>69</v>
      </c>
      <c r="B77" s="18" t="s">
        <v>129</v>
      </c>
      <c r="C77" s="19" t="s">
        <v>130</v>
      </c>
      <c r="D77" s="20">
        <v>5483.8</v>
      </c>
      <c r="E77" s="20">
        <v>6753.5</v>
      </c>
      <c r="F77" s="20">
        <v>6753.5</v>
      </c>
      <c r="G77" s="20">
        <v>6717.3958700000003</v>
      </c>
      <c r="H77" s="6">
        <f t="shared" si="19"/>
        <v>99.465401199378107</v>
      </c>
      <c r="I77" s="25">
        <f t="shared" si="20"/>
        <v>0</v>
      </c>
      <c r="J77" s="25">
        <f t="shared" si="21"/>
        <v>1269.6999999999998</v>
      </c>
      <c r="L77" s="32"/>
    </row>
    <row r="78" spans="1:12" ht="38.25" x14ac:dyDescent="0.2">
      <c r="A78" s="24">
        <v>70</v>
      </c>
      <c r="B78" s="8" t="s">
        <v>131</v>
      </c>
      <c r="C78" s="17" t="s">
        <v>132</v>
      </c>
      <c r="D78" s="10">
        <f>D79</f>
        <v>3251.7</v>
      </c>
      <c r="E78" s="10">
        <f>E79</f>
        <v>2571.8000000000002</v>
      </c>
      <c r="F78" s="10">
        <f t="shared" ref="F78:G78" si="24">F79</f>
        <v>2571.8364499999998</v>
      </c>
      <c r="G78" s="10">
        <f t="shared" si="24"/>
        <v>2486.37808</v>
      </c>
      <c r="H78" s="22">
        <f t="shared" si="19"/>
        <v>96.677146013697723</v>
      </c>
      <c r="I78" s="23">
        <f t="shared" si="20"/>
        <v>3.6449999999604188E-2</v>
      </c>
      <c r="J78" s="23">
        <f t="shared" si="21"/>
        <v>-679.86355000000003</v>
      </c>
      <c r="L78" s="32"/>
    </row>
    <row r="79" spans="1:12" ht="38.25" outlineLevel="1" x14ac:dyDescent="0.2">
      <c r="A79" s="24">
        <v>71</v>
      </c>
      <c r="B79" s="18" t="s">
        <v>133</v>
      </c>
      <c r="C79" s="19" t="s">
        <v>134</v>
      </c>
      <c r="D79" s="20">
        <v>3251.7</v>
      </c>
      <c r="E79" s="20">
        <v>2571.8000000000002</v>
      </c>
      <c r="F79" s="20">
        <v>2571.8364499999998</v>
      </c>
      <c r="G79" s="20">
        <v>2486.37808</v>
      </c>
      <c r="H79" s="6">
        <f t="shared" si="19"/>
        <v>96.677146013697723</v>
      </c>
      <c r="I79" s="25">
        <f t="shared" si="20"/>
        <v>3.6449999999604188E-2</v>
      </c>
      <c r="J79" s="25">
        <f t="shared" si="21"/>
        <v>-679.86355000000003</v>
      </c>
      <c r="L79" s="32"/>
    </row>
    <row r="80" spans="1:12" ht="38.25" x14ac:dyDescent="0.2">
      <c r="A80" s="24">
        <v>72</v>
      </c>
      <c r="B80" s="8" t="s">
        <v>135</v>
      </c>
      <c r="C80" s="17" t="s">
        <v>136</v>
      </c>
      <c r="D80" s="10">
        <f>D81+D82+D83+D84</f>
        <v>216473.9</v>
      </c>
      <c r="E80" s="10">
        <f>E81+E82+E83+E84</f>
        <v>249478</v>
      </c>
      <c r="F80" s="10">
        <f t="shared" ref="F80:G80" si="25">F81+F82+F83+F84</f>
        <v>249477.96650000001</v>
      </c>
      <c r="G80" s="10">
        <f t="shared" si="25"/>
        <v>241885.31070999999</v>
      </c>
      <c r="H80" s="22">
        <f t="shared" si="19"/>
        <v>96.956582620694078</v>
      </c>
      <c r="I80" s="23">
        <f t="shared" si="20"/>
        <v>-3.3499999990453944E-2</v>
      </c>
      <c r="J80" s="23">
        <f t="shared" si="21"/>
        <v>33004.066500000015</v>
      </c>
      <c r="L80" s="33"/>
    </row>
    <row r="81" spans="1:12" ht="51" outlineLevel="1" x14ac:dyDescent="0.2">
      <c r="A81" s="24">
        <v>73</v>
      </c>
      <c r="B81" s="18" t="s">
        <v>137</v>
      </c>
      <c r="C81" s="19" t="s">
        <v>138</v>
      </c>
      <c r="D81" s="20">
        <v>189473.9</v>
      </c>
      <c r="E81" s="20">
        <v>228610</v>
      </c>
      <c r="F81" s="20">
        <v>228609.96215000001</v>
      </c>
      <c r="G81" s="20">
        <v>221842.00636</v>
      </c>
      <c r="H81" s="6">
        <f t="shared" si="19"/>
        <v>97.039518432902199</v>
      </c>
      <c r="I81" s="25">
        <f t="shared" si="20"/>
        <v>-3.7849999993341044E-2</v>
      </c>
      <c r="J81" s="25">
        <f t="shared" si="21"/>
        <v>39136.062150000012</v>
      </c>
      <c r="L81" s="32"/>
    </row>
    <row r="82" spans="1:12" ht="51" outlineLevel="1" x14ac:dyDescent="0.2">
      <c r="A82" s="24">
        <v>74</v>
      </c>
      <c r="B82" s="18" t="s">
        <v>139</v>
      </c>
      <c r="C82" s="19" t="s">
        <v>140</v>
      </c>
      <c r="D82" s="20">
        <v>27000</v>
      </c>
      <c r="E82" s="20">
        <v>824.7</v>
      </c>
      <c r="F82" s="20">
        <v>824.7</v>
      </c>
      <c r="G82" s="20">
        <v>0</v>
      </c>
      <c r="H82" s="6">
        <f t="shared" si="19"/>
        <v>0</v>
      </c>
      <c r="I82" s="25">
        <f t="shared" si="20"/>
        <v>0</v>
      </c>
      <c r="J82" s="25">
        <f t="shared" si="21"/>
        <v>-26175.3</v>
      </c>
      <c r="L82" s="32"/>
    </row>
    <row r="83" spans="1:12" ht="63.75" outlineLevel="1" x14ac:dyDescent="0.2">
      <c r="A83" s="24">
        <v>75</v>
      </c>
      <c r="B83" s="18" t="s">
        <v>141</v>
      </c>
      <c r="C83" s="19" t="s">
        <v>142</v>
      </c>
      <c r="D83" s="20">
        <v>0</v>
      </c>
      <c r="E83" s="20">
        <v>2400</v>
      </c>
      <c r="F83" s="20">
        <v>2400</v>
      </c>
      <c r="G83" s="20">
        <v>2400</v>
      </c>
      <c r="H83" s="6">
        <f t="shared" si="19"/>
        <v>100</v>
      </c>
      <c r="I83" s="25">
        <f t="shared" si="20"/>
        <v>0</v>
      </c>
      <c r="J83" s="25">
        <f t="shared" si="21"/>
        <v>2400</v>
      </c>
      <c r="L83" s="32"/>
    </row>
    <row r="84" spans="1:12" ht="63.75" outlineLevel="1" x14ac:dyDescent="0.2">
      <c r="A84" s="24">
        <v>76</v>
      </c>
      <c r="B84" s="18" t="s">
        <v>143</v>
      </c>
      <c r="C84" s="19" t="s">
        <v>144</v>
      </c>
      <c r="D84" s="20">
        <v>0</v>
      </c>
      <c r="E84" s="20">
        <v>17643.3</v>
      </c>
      <c r="F84" s="20">
        <v>17643.304349999999</v>
      </c>
      <c r="G84" s="20">
        <v>17643.304349999999</v>
      </c>
      <c r="H84" s="6">
        <f t="shared" si="19"/>
        <v>100</v>
      </c>
      <c r="I84" s="25">
        <f t="shared" si="20"/>
        <v>4.3499999992491212E-3</v>
      </c>
      <c r="J84" s="25">
        <f t="shared" si="21"/>
        <v>17643.304349999999</v>
      </c>
      <c r="L84" s="32"/>
    </row>
    <row r="85" spans="1:12" ht="38.25" x14ac:dyDescent="0.2">
      <c r="A85" s="24">
        <v>77</v>
      </c>
      <c r="B85" s="8" t="s">
        <v>145</v>
      </c>
      <c r="C85" s="17" t="s">
        <v>136</v>
      </c>
      <c r="D85" s="10">
        <f>D86</f>
        <v>1983.6</v>
      </c>
      <c r="E85" s="10">
        <f>E86</f>
        <v>2386.4</v>
      </c>
      <c r="F85" s="10">
        <f t="shared" ref="F85:G85" si="26">F86</f>
        <v>2386.4090000000001</v>
      </c>
      <c r="G85" s="10">
        <f t="shared" si="26"/>
        <v>2216.4</v>
      </c>
      <c r="H85" s="22">
        <f t="shared" si="19"/>
        <v>92.875948758155033</v>
      </c>
      <c r="I85" s="23">
        <f t="shared" si="20"/>
        <v>9.0000000000145519E-3</v>
      </c>
      <c r="J85" s="23">
        <f t="shared" si="21"/>
        <v>402.8090000000002</v>
      </c>
      <c r="L85" s="32"/>
    </row>
    <row r="86" spans="1:12" ht="51" outlineLevel="1" x14ac:dyDescent="0.2">
      <c r="A86" s="24">
        <v>78</v>
      </c>
      <c r="B86" s="18" t="s">
        <v>146</v>
      </c>
      <c r="C86" s="19" t="s">
        <v>147</v>
      </c>
      <c r="D86" s="20">
        <v>1983.6</v>
      </c>
      <c r="E86" s="20">
        <v>2386.4</v>
      </c>
      <c r="F86" s="20">
        <v>2386.4090000000001</v>
      </c>
      <c r="G86" s="20">
        <v>2216.4</v>
      </c>
      <c r="H86" s="6">
        <f t="shared" si="19"/>
        <v>92.875948758155033</v>
      </c>
      <c r="I86" s="25">
        <f t="shared" si="20"/>
        <v>9.0000000000145519E-3</v>
      </c>
      <c r="J86" s="25">
        <f t="shared" si="21"/>
        <v>402.8090000000002</v>
      </c>
      <c r="L86" s="32"/>
    </row>
    <row r="87" spans="1:12" ht="12.75" customHeight="1" x14ac:dyDescent="0.2">
      <c r="H87" s="3"/>
      <c r="I87" s="3"/>
    </row>
  </sheetData>
  <mergeCells count="7">
    <mergeCell ref="B10:C10"/>
    <mergeCell ref="B9:C9"/>
    <mergeCell ref="B2:J2"/>
    <mergeCell ref="B3:J3"/>
    <mergeCell ref="B4:J4"/>
    <mergeCell ref="B5:J5"/>
    <mergeCell ref="I6:J6"/>
  </mergeCells>
  <pageMargins left="0.74803149606299213" right="0.15748031496062992" top="0.19685039370078741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49fonta</dc:creator>
  <dc:description>POI HSSF rep:2.51.0.102</dc:description>
  <cp:lastModifiedBy>User4</cp:lastModifiedBy>
  <cp:lastPrinted>2021-04-27T08:36:31Z</cp:lastPrinted>
  <dcterms:created xsi:type="dcterms:W3CDTF">2021-04-24T05:45:00Z</dcterms:created>
  <dcterms:modified xsi:type="dcterms:W3CDTF">2021-04-27T08:42:40Z</dcterms:modified>
</cp:coreProperties>
</file>